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guasandinascl-my.sharepoint.com/personal/jviscaya_aguasandinas_cl/Documents/2025/Investor Relations/Reporte Integrado/RI 2025/01 Contenido/Tablas AA RI 2025/Tablas Revisión Governart - 10.02.26/Tablas para publicar web/"/>
    </mc:Choice>
  </mc:AlternateContent>
  <xr:revisionPtr revIDLastSave="531" documentId="8_{7D6F5923-C7B8-4190-B1AA-FF43A16927E2}" xr6:coauthVersionLast="47" xr6:coauthVersionMax="47" xr10:uidLastSave="{DB9BBF8E-FD50-4512-9FAF-DB29AF6825B3}"/>
  <bookViews>
    <workbookView xWindow="28680" yWindow="-120" windowWidth="38640" windowHeight="21120" tabRatio="833" activeTab="7" xr2:uid="{00000000-000D-0000-FFFF-FFFF00000000}"/>
  </bookViews>
  <sheets>
    <sheet name="Contexto del negocio" sheetId="28" r:id="rId1"/>
    <sheet name="EBITDA" sheetId="30" r:id="rId2"/>
    <sheet name="Valor económico generado" sheetId="23" r:id="rId3"/>
    <sheet name="Inversiones en 2025" sheetId="15" r:id="rId4"/>
    <sheet name="Inversiones comprometidas" sheetId="14" r:id="rId5"/>
    <sheet name="Calificaciones Extrafin" sheetId="13" r:id="rId6"/>
    <sheet name="Indicadores financieros" sheetId="31" r:id="rId7"/>
    <sheet name="Política de dividendos" sheetId="29" r:id="rId8"/>
    <sheet name="Contribuciones públicas" sheetId="25" state="hidden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28" l="1"/>
  <c r="I23" i="23"/>
  <c r="I22" i="23"/>
  <c r="I21" i="23"/>
  <c r="I20" i="23"/>
  <c r="I19" i="23"/>
  <c r="I18" i="23"/>
  <c r="I17" i="23"/>
  <c r="I16" i="23"/>
  <c r="I15" i="23"/>
  <c r="I14" i="23"/>
  <c r="I13" i="23"/>
  <c r="I12" i="23"/>
  <c r="I11" i="23"/>
  <c r="I10" i="23"/>
  <c r="I9" i="23"/>
  <c r="I8" i="23"/>
  <c r="C11" i="15"/>
  <c r="C17" i="15" l="1"/>
  <c r="D8" i="25" l="1"/>
  <c r="C8" i="25"/>
</calcChain>
</file>

<file path=xl/sharedStrings.xml><?xml version="1.0" encoding="utf-8"?>
<sst xmlns="http://schemas.openxmlformats.org/spreadsheetml/2006/main" count="180" uniqueCount="133">
  <si>
    <t>Página (V14)</t>
  </si>
  <si>
    <t>Responsable</t>
  </si>
  <si>
    <t>María Carolina Paredes</t>
  </si>
  <si>
    <t>Valor económico generado y distribuido (en miles de pesos)</t>
  </si>
  <si>
    <t>2021</t>
  </si>
  <si>
    <t>2022</t>
  </si>
  <si>
    <t>2023</t>
  </si>
  <si>
    <t>2024</t>
  </si>
  <si>
    <t>2025</t>
  </si>
  <si>
    <t>%</t>
  </si>
  <si>
    <t>Valor Económico Generado</t>
  </si>
  <si>
    <t>1. Ingresos de actividades ordinarias</t>
  </si>
  <si>
    <t>2. Otras Ganancias (Pérdidas)</t>
  </si>
  <si>
    <t>t</t>
  </si>
  <si>
    <t>3. Ingresos Financieros</t>
  </si>
  <si>
    <t>Valor Económico Distribuido</t>
  </si>
  <si>
    <t>1. Costos operativos</t>
  </si>
  <si>
    <t>1.1 Consumo de materias primas y materiales secundarios</t>
  </si>
  <si>
    <t>1.2 Otros gastos por naturaleza</t>
  </si>
  <si>
    <t>2. Salarios y beneficios sociales para los empleados</t>
  </si>
  <si>
    <t>3. Pago a provedores de Capital</t>
  </si>
  <si>
    <t>3.1 Costos Financieros</t>
  </si>
  <si>
    <t>3.2 Pago de Dividendos</t>
  </si>
  <si>
    <t>Flujo de caja contable</t>
  </si>
  <si>
    <t>3.3 Resultados por unidades de reajuste</t>
  </si>
  <si>
    <t>4. Pagos de Gobiernos</t>
  </si>
  <si>
    <t>PPM + Multas + Patentes y contribuciones</t>
  </si>
  <si>
    <t>5. Inversiones en la comunidad (donaciones)</t>
  </si>
  <si>
    <t>Donaciones contables</t>
  </si>
  <si>
    <t>Valor Económico Retenido</t>
  </si>
  <si>
    <t>Normativo</t>
  </si>
  <si>
    <t>Rentabilidad</t>
  </si>
  <si>
    <t>Correctivo</t>
  </si>
  <si>
    <t>Plan de Desarrollo</t>
  </si>
  <si>
    <t>Otros</t>
  </si>
  <si>
    <t>Concepto</t>
  </si>
  <si>
    <t>NORMATIVO</t>
  </si>
  <si>
    <t>CORRECTIVO</t>
  </si>
  <si>
    <t>PLAN DE DESARROLLO</t>
  </si>
  <si>
    <t>PD CAMBIO DE ESTÁNDAR</t>
  </si>
  <si>
    <t>GESTIÓN DE RIESGOS</t>
  </si>
  <si>
    <t>MEJORAS VIDA ÚTIL</t>
  </si>
  <si>
    <t>RENTABILIDAD</t>
  </si>
  <si>
    <t>OTROS</t>
  </si>
  <si>
    <t>Inversiones comprometidas con la SISS e inversiones realizadas (millones de pesos)</t>
  </si>
  <si>
    <t>Inversión total realizada por Aguas Andinas</t>
  </si>
  <si>
    <t>Inversión comprometida con la SISS</t>
  </si>
  <si>
    <t>Aquí están incluyendo todas las sociedades, AA, AM, AC y Filiales</t>
  </si>
  <si>
    <t>El gráfico obedece más bien al "Grupo Aguas"</t>
  </si>
  <si>
    <t>Calificaciones Extrafinancieras</t>
  </si>
  <si>
    <t>Institución</t>
  </si>
  <si>
    <t>DJSI</t>
  </si>
  <si>
    <t>CDP (Cambio Climático)</t>
  </si>
  <si>
    <t>B</t>
  </si>
  <si>
    <t>A</t>
  </si>
  <si>
    <t>CDP (Seguridad Hídrica)</t>
  </si>
  <si>
    <t>Ranking ALAS20 (Sustentabilidad)</t>
  </si>
  <si>
    <t>3°</t>
  </si>
  <si>
    <t>4°</t>
  </si>
  <si>
    <t>6°</t>
  </si>
  <si>
    <t>1°</t>
  </si>
  <si>
    <t>Ranking ALAS20 (Relaciones con Inversionistas)</t>
  </si>
  <si>
    <t>2°</t>
  </si>
  <si>
    <t>Dividendos por acción</t>
  </si>
  <si>
    <t>$ por acción</t>
  </si>
  <si>
    <t>Valor libro</t>
  </si>
  <si>
    <t>Utilidad por acción</t>
  </si>
  <si>
    <t>Dividendos pagados</t>
  </si>
  <si>
    <t>Utilidad distribuible</t>
  </si>
  <si>
    <t>Utilidad líquida del ejercicio 2025</t>
  </si>
  <si>
    <t>Resultado acumulado</t>
  </si>
  <si>
    <t>Dividendos provisorios a cuenta de utilidad 2025</t>
  </si>
  <si>
    <t>Utilidad distribuible remanente</t>
  </si>
  <si>
    <t>% de dividendos repartidos sobre las utilidades 2025</t>
  </si>
  <si>
    <t>Nª dividendo</t>
  </si>
  <si>
    <t>Fecha de pago</t>
  </si>
  <si>
    <t>Tipo de dividendo</t>
  </si>
  <si>
    <t>Ejercicio</t>
  </si>
  <si>
    <t>Definitivo</t>
  </si>
  <si>
    <t>Provisorio</t>
  </si>
  <si>
    <t>Cristian Torres</t>
  </si>
  <si>
    <t>Pendiente</t>
  </si>
  <si>
    <t>Contribuciones (CLP)</t>
  </si>
  <si>
    <t>Oscar Cofré</t>
  </si>
  <si>
    <t>Grupos de lobby, representación de intereses o similares</t>
  </si>
  <si>
    <t>Campañas / organizaciones / candidatos políticos locales, regionales o nacionales</t>
  </si>
  <si>
    <t>Francisco Fierro</t>
  </si>
  <si>
    <t>Asociaciones comerciales o grupos exentos de impuestos (por ejemplo, grupos de reflexión)</t>
  </si>
  <si>
    <t>Otros (por ejemplo, gastos relacionados con medidas electorales o referendos)</t>
  </si>
  <si>
    <t>Total de contribuciones y otros gastos</t>
  </si>
  <si>
    <t>Nombre y descripción de las contribuciones más grandes</t>
  </si>
  <si>
    <t>2024 ($)</t>
  </si>
  <si>
    <t>Ingreso</t>
  </si>
  <si>
    <t>Costos por IPC y tipo de cambio</t>
  </si>
  <si>
    <t>Transferencias de agua</t>
  </si>
  <si>
    <t>Costo de venta No Sanitario</t>
  </si>
  <si>
    <t>Beneficios a los empleados</t>
  </si>
  <si>
    <t>Mantenimiento de recinto y equipos</t>
  </si>
  <si>
    <t>Incobrables</t>
  </si>
  <si>
    <t>Servicios de Soporte al negocio</t>
  </si>
  <si>
    <t>Corte y reposición del servicio</t>
  </si>
  <si>
    <t>Energía</t>
  </si>
  <si>
    <t>Desobstrucciones y PEH</t>
  </si>
  <si>
    <t>Patentes</t>
  </si>
  <si>
    <t>Eficiencias</t>
  </si>
  <si>
    <t>Essbio S.A.</t>
  </si>
  <si>
    <t>Esval S.A.</t>
  </si>
  <si>
    <t>Grupo Aguas Andinas</t>
  </si>
  <si>
    <t>Nuevosur S.A.</t>
  </si>
  <si>
    <t>Aguas del Valle S.A.</t>
  </si>
  <si>
    <t>Suralis S.A.</t>
  </si>
  <si>
    <t>Aguas Araucanía S.A.</t>
  </si>
  <si>
    <t>SMAPA</t>
  </si>
  <si>
    <t>Aguas Antofagasta</t>
  </si>
  <si>
    <t>Clientes atendidos por empresas sanitarias</t>
  </si>
  <si>
    <t>Total</t>
  </si>
  <si>
    <t>Consumo mensual promedio por cliente</t>
  </si>
  <si>
    <t>Inversiones devengadas en 2025</t>
  </si>
  <si>
    <t>Inversiones Plan de Desarrollo en 2025</t>
  </si>
  <si>
    <t>PD cambio de estándar</t>
  </si>
  <si>
    <t>Gestión de riesgos</t>
  </si>
  <si>
    <t>Mejoras vida útil</t>
  </si>
  <si>
    <t>Evolucion EBITDA (millones de CLP)</t>
  </si>
  <si>
    <t>N.A.</t>
  </si>
  <si>
    <t>N/A: No se realizó evaluación de esta categoría para 2024.</t>
  </si>
  <si>
    <t>Activos totales</t>
  </si>
  <si>
    <t>Pasivos corto plazo</t>
  </si>
  <si>
    <t>Pasivos largo plazo</t>
  </si>
  <si>
    <t>Interés minoritario</t>
  </si>
  <si>
    <t>Patrimonio atribuible a los propietarios de la controladora</t>
  </si>
  <si>
    <t>Indicadores financieros</t>
  </si>
  <si>
    <t>Div. Histórico</t>
  </si>
  <si>
    <t>M$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</si>
</sst>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164" formatCode="_-* #,##0_-;\-* #,##0_-;_-* &quot;-&quot;??_-;_-@_-"/>
    <numFmt numFmtId="165" formatCode="_-* #,##0.0_-;\-* #,##0.0_-;_-* &quot;-&quot;??_-;_-@_-"/>
    <numFmt numFmtId="166" formatCode="0.0%"/>
    <numFmt numFmtId="168" formatCode="_ * #,##0.00_ ;_ * \-#,##0.00_ ;_ * &quot;-&quot;_ ;_ @_ "/>
    <numFmt numFmtId="172" formatCode="_ * #,##0.00000_ ;_ * \-#,##0.00000_ ;_ * &quot;-&quot;_ ;_ @_ "/>
  </numFmts>
  <fonts count="23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0"/>
      <color rgb="FF434343"/>
      <name val="Arial"/>
      <family val="2"/>
    </font>
    <font>
      <sz val="10"/>
      <color rgb="FF434343"/>
      <name val="Arial"/>
      <family val="2"/>
    </font>
    <font>
      <sz val="10"/>
      <color rgb="FF00000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10"/>
      <color theme="1"/>
      <name val="Arial"/>
      <family val="2"/>
    </font>
    <font>
      <sz val="10"/>
      <color theme="1" tint="0.249977111117893"/>
      <name val="Arial"/>
      <family val="2"/>
    </font>
    <font>
      <sz val="10"/>
      <color rgb="FF00000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theme="0"/>
      <name val="Arial"/>
      <family val="2"/>
    </font>
    <font>
      <b/>
      <sz val="10"/>
      <color rgb="FF000000"/>
      <name val="Arial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color rgb="FF000000"/>
      <name val="Arial"/>
      <scheme val="minor"/>
    </font>
    <font>
      <sz val="10"/>
      <color rgb="FFFFFFFF"/>
      <name val="Arial"/>
      <family val="2"/>
      <scheme val="minor"/>
    </font>
    <font>
      <i/>
      <sz val="8"/>
      <color rgb="FF000000"/>
      <name val="Arial"/>
      <family val="2"/>
      <scheme val="minor"/>
    </font>
    <font>
      <sz val="9"/>
      <color theme="1"/>
      <name val="Arial"/>
      <family val="2"/>
      <scheme val="minor"/>
    </font>
    <font>
      <sz val="8"/>
      <color theme="1"/>
      <name val="Arial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B6D7A8"/>
        <bgColor rgb="FFB6D7A8"/>
      </patternFill>
    </fill>
    <fill>
      <patternFill patternType="solid">
        <fgColor rgb="FF38761D"/>
        <bgColor rgb="FF38761D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AA84F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B6D7A8"/>
        <bgColor indexed="64"/>
      </patternFill>
    </fill>
    <fill>
      <patternFill patternType="solid">
        <fgColor rgb="FF6AA84F"/>
        <bgColor rgb="FFBF9000"/>
      </patternFill>
    </fill>
    <fill>
      <patternFill patternType="solid">
        <fgColor rgb="FFD9EAD3"/>
        <bgColor rgb="FFF1C232"/>
      </patternFill>
    </fill>
    <fill>
      <patternFill patternType="solid">
        <fgColor rgb="FFB6D7A8"/>
        <bgColor rgb="FFF1C232"/>
      </patternFill>
    </fill>
    <fill>
      <patternFill patternType="solid">
        <fgColor rgb="FFD9EAD3"/>
        <bgColor rgb="FFFFE599"/>
      </patternFill>
    </fill>
    <fill>
      <patternFill patternType="solid">
        <fgColor rgb="FFB6D7A8"/>
        <bgColor rgb="FFFFF2CC"/>
      </patternFill>
    </fill>
    <fill>
      <patternFill patternType="solid">
        <fgColor rgb="FFD9EAD3"/>
        <bgColor rgb="FFC9DAF8"/>
      </patternFill>
    </fill>
    <fill>
      <patternFill patternType="solid">
        <fgColor rgb="FFD9EAD3"/>
        <bgColor rgb="FFFCE5CD"/>
      </patternFill>
    </fill>
    <fill>
      <patternFill patternType="solid">
        <fgColor rgb="FFB6D7A8"/>
        <bgColor rgb="FFFCE5CD"/>
      </patternFill>
    </fill>
    <fill>
      <patternFill patternType="solid">
        <fgColor rgb="FFB6D7A8"/>
        <bgColor rgb="FFC9DAF8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rgb="FFFFFFFF"/>
      </left>
      <right/>
      <top/>
      <bottom style="thin">
        <color theme="0"/>
      </bottom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6">
    <xf numFmtId="0" fontId="0" fillId="0" borderId="0"/>
    <xf numFmtId="0" fontId="7" fillId="0" borderId="0"/>
    <xf numFmtId="9" fontId="12" fillId="0" borderId="0" applyFont="0" applyFill="0" applyBorder="0" applyAlignment="0" applyProtection="0"/>
    <xf numFmtId="0" fontId="7" fillId="0" borderId="0"/>
    <xf numFmtId="0" fontId="7" fillId="0" borderId="0"/>
    <xf numFmtId="41" fontId="18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/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/>
    <xf numFmtId="0" fontId="3" fillId="4" borderId="4" xfId="0" applyFont="1" applyFill="1" applyBorder="1" applyAlignment="1">
      <alignment vertical="center"/>
    </xf>
    <xf numFmtId="3" fontId="6" fillId="4" borderId="4" xfId="0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3" fontId="6" fillId="3" borderId="4" xfId="0" applyNumberFormat="1" applyFont="1" applyFill="1" applyBorder="1" applyAlignment="1">
      <alignment horizontal="center" vertical="center"/>
    </xf>
    <xf numFmtId="3" fontId="3" fillId="0" borderId="0" xfId="0" applyNumberFormat="1" applyFont="1"/>
    <xf numFmtId="3" fontId="3" fillId="0" borderId="0" xfId="0" applyNumberFormat="1" applyFont="1" applyAlignment="1">
      <alignment vertical="center"/>
    </xf>
    <xf numFmtId="0" fontId="7" fillId="0" borderId="0" xfId="1"/>
    <xf numFmtId="0" fontId="1" fillId="2" borderId="0" xfId="1" applyFont="1" applyFill="1"/>
    <xf numFmtId="49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5" xfId="1" applyNumberFormat="1" applyFont="1" applyFill="1" applyBorder="1" applyAlignment="1">
      <alignment horizontal="center" vertical="center" wrapText="1"/>
    </xf>
    <xf numFmtId="49" fontId="4" fillId="2" borderId="6" xfId="1" applyNumberFormat="1" applyFont="1" applyFill="1" applyBorder="1" applyAlignment="1">
      <alignment horizontal="center" vertical="center" wrapText="1"/>
    </xf>
    <xf numFmtId="3" fontId="6" fillId="2" borderId="5" xfId="1" applyNumberFormat="1" applyFont="1" applyFill="1" applyBorder="1" applyAlignment="1">
      <alignment horizontal="center" vertical="center"/>
    </xf>
    <xf numFmtId="3" fontId="6" fillId="0" borderId="1" xfId="1" applyNumberFormat="1" applyFont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3" fontId="3" fillId="3" borderId="4" xfId="0" applyNumberFormat="1" applyFont="1" applyFill="1" applyBorder="1" applyAlignment="1">
      <alignment vertical="center"/>
    </xf>
    <xf numFmtId="3" fontId="3" fillId="4" borderId="4" xfId="0" applyNumberFormat="1" applyFont="1" applyFill="1" applyBorder="1" applyAlignment="1">
      <alignment vertical="center"/>
    </xf>
    <xf numFmtId="0" fontId="6" fillId="4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4" fillId="5" borderId="2" xfId="0" applyFont="1" applyFill="1" applyBorder="1" applyAlignment="1">
      <alignment horizontal="center" vertical="center" wrapText="1"/>
    </xf>
    <xf numFmtId="0" fontId="9" fillId="0" borderId="0" xfId="1" applyFont="1"/>
    <xf numFmtId="0" fontId="7" fillId="0" borderId="0" xfId="0" applyFont="1"/>
    <xf numFmtId="0" fontId="0" fillId="6" borderId="0" xfId="0" applyFill="1"/>
    <xf numFmtId="165" fontId="7" fillId="0" borderId="0" xfId="1" applyNumberFormat="1"/>
    <xf numFmtId="0" fontId="3" fillId="0" borderId="3" xfId="0" applyFont="1" applyBorder="1" applyAlignment="1">
      <alignment vertical="center" wrapText="1"/>
    </xf>
    <xf numFmtId="3" fontId="5" fillId="4" borderId="4" xfId="0" applyNumberFormat="1" applyFont="1" applyFill="1" applyBorder="1" applyAlignment="1">
      <alignment horizontal="center" vertical="center"/>
    </xf>
    <xf numFmtId="49" fontId="6" fillId="2" borderId="5" xfId="1" applyNumberFormat="1" applyFont="1" applyFill="1" applyBorder="1" applyAlignment="1">
      <alignment horizontal="center" vertical="center" wrapText="1"/>
    </xf>
    <xf numFmtId="0" fontId="13" fillId="8" borderId="0" xfId="4" applyFont="1" applyFill="1" applyAlignment="1">
      <alignment horizontal="center"/>
    </xf>
    <xf numFmtId="49" fontId="10" fillId="8" borderId="8" xfId="1" applyNumberFormat="1" applyFont="1" applyFill="1" applyBorder="1" applyAlignment="1">
      <alignment horizontal="center" vertical="center" wrapText="1"/>
    </xf>
    <xf numFmtId="49" fontId="14" fillId="11" borderId="8" xfId="1" applyNumberFormat="1" applyFont="1" applyFill="1" applyBorder="1" applyAlignment="1">
      <alignment horizontal="center" vertical="center" wrapText="1"/>
    </xf>
    <xf numFmtId="0" fontId="8" fillId="0" borderId="0" xfId="1" applyFont="1"/>
    <xf numFmtId="49" fontId="10" fillId="15" borderId="8" xfId="1" applyNumberFormat="1" applyFont="1" applyFill="1" applyBorder="1" applyAlignment="1">
      <alignment horizontal="left" vertical="center" wrapText="1"/>
    </xf>
    <xf numFmtId="0" fontId="1" fillId="12" borderId="8" xfId="1" applyFont="1" applyFill="1" applyBorder="1" applyAlignment="1">
      <alignment horizontal="left" vertical="center" wrapText="1"/>
    </xf>
    <xf numFmtId="3" fontId="1" fillId="12" borderId="8" xfId="1" applyNumberFormat="1" applyFont="1" applyFill="1" applyBorder="1" applyAlignment="1">
      <alignment horizontal="center" vertical="center" wrapText="1"/>
    </xf>
    <xf numFmtId="164" fontId="1" fillId="12" borderId="8" xfId="1" applyNumberFormat="1" applyFont="1" applyFill="1" applyBorder="1" applyAlignment="1">
      <alignment horizontal="center" vertical="center" wrapText="1"/>
    </xf>
    <xf numFmtId="10" fontId="1" fillId="12" borderId="8" xfId="1" applyNumberFormat="1" applyFont="1" applyFill="1" applyBorder="1" applyAlignment="1">
      <alignment horizontal="center" vertical="center" wrapText="1"/>
    </xf>
    <xf numFmtId="49" fontId="3" fillId="15" borderId="8" xfId="1" applyNumberFormat="1" applyFont="1" applyFill="1" applyBorder="1" applyAlignment="1">
      <alignment horizontal="left" vertical="center" wrapText="1"/>
    </xf>
    <xf numFmtId="3" fontId="3" fillId="15" borderId="8" xfId="1" applyNumberFormat="1" applyFont="1" applyFill="1" applyBorder="1" applyAlignment="1">
      <alignment horizontal="center" vertical="center" wrapText="1"/>
    </xf>
    <xf numFmtId="164" fontId="3" fillId="15" borderId="8" xfId="1" applyNumberFormat="1" applyFont="1" applyFill="1" applyBorder="1" applyAlignment="1">
      <alignment horizontal="center" vertical="center" wrapText="1"/>
    </xf>
    <xf numFmtId="49" fontId="3" fillId="14" borderId="8" xfId="1" applyNumberFormat="1" applyFont="1" applyFill="1" applyBorder="1" applyAlignment="1">
      <alignment horizontal="left" vertical="center" wrapText="1"/>
    </xf>
    <xf numFmtId="3" fontId="3" fillId="14" borderId="8" xfId="1" applyNumberFormat="1" applyFont="1" applyFill="1" applyBorder="1" applyAlignment="1">
      <alignment horizontal="center" vertical="center" wrapText="1"/>
    </xf>
    <xf numFmtId="164" fontId="3" fillId="14" borderId="8" xfId="1" applyNumberFormat="1" applyFont="1" applyFill="1" applyBorder="1" applyAlignment="1">
      <alignment horizontal="center" vertical="center" wrapText="1"/>
    </xf>
    <xf numFmtId="3" fontId="10" fillId="15" borderId="8" xfId="1" applyNumberFormat="1" applyFont="1" applyFill="1" applyBorder="1" applyAlignment="1">
      <alignment horizontal="center" vertical="center" wrapText="1"/>
    </xf>
    <xf numFmtId="164" fontId="10" fillId="15" borderId="8" xfId="1" applyNumberFormat="1" applyFont="1" applyFill="1" applyBorder="1" applyAlignment="1">
      <alignment horizontal="center" vertical="center" wrapText="1"/>
    </xf>
    <xf numFmtId="49" fontId="10" fillId="14" borderId="8" xfId="1" applyNumberFormat="1" applyFont="1" applyFill="1" applyBorder="1" applyAlignment="1">
      <alignment horizontal="left" vertical="center" wrapText="1"/>
    </xf>
    <xf numFmtId="3" fontId="10" fillId="14" borderId="8" xfId="1" applyNumberFormat="1" applyFont="1" applyFill="1" applyBorder="1" applyAlignment="1">
      <alignment horizontal="center" vertical="center" wrapText="1"/>
    </xf>
    <xf numFmtId="164" fontId="10" fillId="14" borderId="8" xfId="1" applyNumberFormat="1" applyFont="1" applyFill="1" applyBorder="1" applyAlignment="1">
      <alignment horizontal="center" vertical="center" wrapText="1"/>
    </xf>
    <xf numFmtId="0" fontId="1" fillId="13" borderId="8" xfId="1" applyFont="1" applyFill="1" applyBorder="1" applyAlignment="1">
      <alignment horizontal="left" vertical="center" wrapText="1"/>
    </xf>
    <xf numFmtId="3" fontId="1" fillId="13" borderId="8" xfId="1" applyNumberFormat="1" applyFont="1" applyFill="1" applyBorder="1" applyAlignment="1">
      <alignment horizontal="center" vertical="center" wrapText="1"/>
    </xf>
    <xf numFmtId="164" fontId="1" fillId="13" borderId="8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0" xfId="0" applyFont="1"/>
    <xf numFmtId="0" fontId="0" fillId="0" borderId="0" xfId="0" applyAlignment="1">
      <alignment horizontal="left"/>
    </xf>
    <xf numFmtId="0" fontId="3" fillId="7" borderId="0" xfId="0" applyFont="1" applyFill="1"/>
    <xf numFmtId="0" fontId="5" fillId="7" borderId="0" xfId="0" applyFont="1" applyFill="1" applyAlignment="1">
      <alignment vertical="center"/>
    </xf>
    <xf numFmtId="3" fontId="6" fillId="7" borderId="0" xfId="0" applyNumberFormat="1" applyFont="1" applyFill="1" applyAlignment="1">
      <alignment horizontal="center" vertical="center"/>
    </xf>
    <xf numFmtId="3" fontId="11" fillId="7" borderId="0" xfId="0" applyNumberFormat="1" applyFont="1" applyFill="1" applyAlignment="1">
      <alignment horizontal="center" vertical="center"/>
    </xf>
    <xf numFmtId="0" fontId="11" fillId="7" borderId="0" xfId="0" applyFont="1" applyFill="1" applyAlignment="1">
      <alignment horizontal="center" vertical="center"/>
    </xf>
    <xf numFmtId="0" fontId="0" fillId="9" borderId="8" xfId="0" applyFill="1" applyBorder="1" applyAlignment="1">
      <alignment horizontal="right" vertical="center"/>
    </xf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3" fontId="6" fillId="12" borderId="1" xfId="0" applyNumberFormat="1" applyFont="1" applyFill="1" applyBorder="1" applyAlignment="1">
      <alignment wrapText="1"/>
    </xf>
    <xf numFmtId="3" fontId="6" fillId="15" borderId="9" xfId="0" applyNumberFormat="1" applyFont="1" applyFill="1" applyBorder="1" applyAlignment="1">
      <alignment wrapText="1"/>
    </xf>
    <xf numFmtId="3" fontId="6" fillId="14" borderId="9" xfId="0" applyNumberFormat="1" applyFont="1" applyFill="1" applyBorder="1" applyAlignment="1">
      <alignment wrapText="1"/>
    </xf>
    <xf numFmtId="3" fontId="6" fillId="12" borderId="9" xfId="0" applyNumberFormat="1" applyFont="1" applyFill="1" applyBorder="1" applyAlignment="1">
      <alignment wrapText="1"/>
    </xf>
    <xf numFmtId="3" fontId="5" fillId="15" borderId="9" xfId="0" applyNumberFormat="1" applyFont="1" applyFill="1" applyBorder="1" applyAlignment="1">
      <alignment wrapText="1"/>
    </xf>
    <xf numFmtId="3" fontId="5" fillId="14" borderId="9" xfId="0" applyNumberFormat="1" applyFont="1" applyFill="1" applyBorder="1" applyAlignment="1">
      <alignment wrapText="1"/>
    </xf>
    <xf numFmtId="3" fontId="5" fillId="15" borderId="10" xfId="0" applyNumberFormat="1" applyFont="1" applyFill="1" applyBorder="1" applyAlignment="1">
      <alignment wrapText="1"/>
    </xf>
    <xf numFmtId="3" fontId="6" fillId="13" borderId="9" xfId="0" applyNumberFormat="1" applyFont="1" applyFill="1" applyBorder="1" applyAlignment="1">
      <alignment wrapText="1"/>
    </xf>
    <xf numFmtId="0" fontId="16" fillId="0" borderId="0" xfId="0" applyFont="1" applyAlignment="1">
      <alignment vertical="center"/>
    </xf>
    <xf numFmtId="0" fontId="17" fillId="7" borderId="0" xfId="0" applyFont="1" applyFill="1" applyAlignment="1">
      <alignment vertical="center" wrapText="1"/>
    </xf>
    <xf numFmtId="0" fontId="0" fillId="0" borderId="0" xfId="0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166" fontId="1" fillId="18" borderId="13" xfId="2" applyNumberFormat="1" applyFont="1" applyFill="1" applyBorder="1" applyAlignment="1">
      <alignment horizontal="center" vertical="center"/>
    </xf>
    <xf numFmtId="0" fontId="1" fillId="9" borderId="13" xfId="0" applyFont="1" applyFill="1" applyBorder="1" applyAlignment="1">
      <alignment horizontal="left" vertical="center"/>
    </xf>
    <xf numFmtId="166" fontId="1" fillId="17" borderId="13" xfId="2" applyNumberFormat="1" applyFont="1" applyFill="1" applyBorder="1" applyAlignment="1">
      <alignment horizontal="center" vertical="center"/>
    </xf>
    <xf numFmtId="0" fontId="8" fillId="10" borderId="13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center" vertical="center"/>
    </xf>
    <xf numFmtId="0" fontId="1" fillId="9" borderId="13" xfId="0" applyFont="1" applyFill="1" applyBorder="1" applyAlignment="1">
      <alignment horizontal="center" vertical="center"/>
    </xf>
    <xf numFmtId="41" fontId="1" fillId="18" borderId="13" xfId="5" applyFont="1" applyFill="1" applyBorder="1" applyAlignment="1">
      <alignment horizontal="center" vertical="center"/>
    </xf>
    <xf numFmtId="41" fontId="1" fillId="17" borderId="13" xfId="5" applyFont="1" applyFill="1" applyBorder="1" applyAlignment="1">
      <alignment horizontal="center" vertical="center"/>
    </xf>
    <xf numFmtId="0" fontId="1" fillId="18" borderId="13" xfId="5" applyNumberFormat="1" applyFont="1" applyFill="1" applyBorder="1" applyAlignment="1">
      <alignment horizontal="center" vertical="center"/>
    </xf>
    <xf numFmtId="0" fontId="1" fillId="17" borderId="13" xfId="5" applyNumberFormat="1" applyFont="1" applyFill="1" applyBorder="1" applyAlignment="1">
      <alignment horizontal="center" vertical="center"/>
    </xf>
    <xf numFmtId="41" fontId="1" fillId="10" borderId="13" xfId="5" applyFont="1" applyFill="1" applyBorder="1" applyAlignment="1">
      <alignment horizontal="left" vertical="center"/>
    </xf>
    <xf numFmtId="41" fontId="1" fillId="9" borderId="13" xfId="5" applyFont="1" applyFill="1" applyBorder="1" applyAlignment="1">
      <alignment horizontal="left" vertical="center"/>
    </xf>
    <xf numFmtId="9" fontId="8" fillId="18" borderId="13" xfId="2" applyFont="1" applyFill="1" applyBorder="1" applyAlignment="1">
      <alignment horizontal="center" vertical="center"/>
    </xf>
    <xf numFmtId="0" fontId="1" fillId="10" borderId="13" xfId="0" applyFont="1" applyFill="1" applyBorder="1" applyAlignment="1">
      <alignment horizontal="left" vertical="center" wrapText="1"/>
    </xf>
    <xf numFmtId="0" fontId="1" fillId="9" borderId="13" xfId="0" applyFont="1" applyFill="1" applyBorder="1" applyAlignment="1">
      <alignment horizontal="left" vertical="center" wrapText="1"/>
    </xf>
    <xf numFmtId="0" fontId="1" fillId="10" borderId="12" xfId="0" applyFont="1" applyFill="1" applyBorder="1" applyAlignment="1">
      <alignment horizontal="center" vertical="center"/>
    </xf>
    <xf numFmtId="0" fontId="3" fillId="0" borderId="12" xfId="0" applyFont="1" applyBorder="1"/>
    <xf numFmtId="0" fontId="0" fillId="0" borderId="12" xfId="0" applyBorder="1"/>
    <xf numFmtId="41" fontId="1" fillId="9" borderId="13" xfId="5" applyFont="1" applyFill="1" applyBorder="1" applyAlignment="1">
      <alignment horizontal="center" vertical="center"/>
    </xf>
    <xf numFmtId="41" fontId="1" fillId="10" borderId="13" xfId="5" applyFont="1" applyFill="1" applyBorder="1" applyAlignment="1">
      <alignment horizontal="center" vertical="center"/>
    </xf>
    <xf numFmtId="0" fontId="20" fillId="7" borderId="0" xfId="0" applyFont="1" applyFill="1" applyAlignment="1">
      <alignment vertical="center"/>
    </xf>
    <xf numFmtId="0" fontId="22" fillId="18" borderId="12" xfId="5" applyNumberFormat="1" applyFont="1" applyFill="1" applyBorder="1" applyAlignment="1">
      <alignment horizontal="center" vertical="center" wrapText="1"/>
    </xf>
    <xf numFmtId="0" fontId="22" fillId="10" borderId="12" xfId="0" applyFont="1" applyFill="1" applyBorder="1" applyAlignment="1">
      <alignment horizontal="center" vertical="center" wrapText="1"/>
    </xf>
    <xf numFmtId="9" fontId="1" fillId="18" borderId="13" xfId="2" applyFont="1" applyFill="1" applyBorder="1" applyAlignment="1">
      <alignment horizontal="center" vertical="center"/>
    </xf>
    <xf numFmtId="9" fontId="1" fillId="17" borderId="13" xfId="2" applyFont="1" applyFill="1" applyBorder="1" applyAlignment="1">
      <alignment horizontal="center" vertical="center"/>
    </xf>
    <xf numFmtId="0" fontId="8" fillId="10" borderId="13" xfId="0" applyFont="1" applyFill="1" applyBorder="1" applyAlignment="1">
      <alignment horizontal="left" vertical="center" wrapText="1"/>
    </xf>
    <xf numFmtId="0" fontId="21" fillId="9" borderId="12" xfId="0" applyFont="1" applyFill="1" applyBorder="1" applyAlignment="1">
      <alignment horizontal="center" vertical="center"/>
    </xf>
    <xf numFmtId="0" fontId="21" fillId="16" borderId="12" xfId="0" applyFont="1" applyFill="1" applyBorder="1" applyAlignment="1">
      <alignment horizontal="center" vertical="center"/>
    </xf>
    <xf numFmtId="0" fontId="21" fillId="17" borderId="12" xfId="0" applyFont="1" applyFill="1" applyBorder="1" applyAlignment="1">
      <alignment horizontal="center" vertical="center"/>
    </xf>
    <xf numFmtId="3" fontId="1" fillId="19" borderId="13" xfId="0" applyNumberFormat="1" applyFont="1" applyFill="1" applyBorder="1" applyAlignment="1">
      <alignment horizontal="center" vertical="center"/>
    </xf>
    <xf numFmtId="3" fontId="1" fillId="18" borderId="13" xfId="0" applyNumberFormat="1" applyFont="1" applyFill="1" applyBorder="1" applyAlignment="1">
      <alignment horizontal="center" vertical="center"/>
    </xf>
    <xf numFmtId="3" fontId="1" fillId="16" borderId="13" xfId="0" applyNumberFormat="1" applyFont="1" applyFill="1" applyBorder="1" applyAlignment="1">
      <alignment horizontal="center" vertical="center"/>
    </xf>
    <xf numFmtId="3" fontId="1" fillId="17" borderId="13" xfId="0" applyNumberFormat="1" applyFont="1" applyFill="1" applyBorder="1" applyAlignment="1">
      <alignment horizontal="center" vertical="center"/>
    </xf>
    <xf numFmtId="41" fontId="1" fillId="18" borderId="13" xfId="5" applyFont="1" applyFill="1" applyBorder="1" applyAlignment="1">
      <alignment horizontal="center" vertical="center" wrapText="1"/>
    </xf>
    <xf numFmtId="41" fontId="1" fillId="10" borderId="13" xfId="5" applyFont="1" applyFill="1" applyBorder="1" applyAlignment="1">
      <alignment horizontal="center" vertical="center" wrapText="1"/>
    </xf>
    <xf numFmtId="41" fontId="1" fillId="17" borderId="13" xfId="5" applyFont="1" applyFill="1" applyBorder="1" applyAlignment="1">
      <alignment horizontal="center" vertical="center" wrapText="1"/>
    </xf>
    <xf numFmtId="41" fontId="1" fillId="9" borderId="13" xfId="5" applyFont="1" applyFill="1" applyBorder="1" applyAlignment="1">
      <alignment horizontal="center" vertical="center" wrapText="1"/>
    </xf>
    <xf numFmtId="0" fontId="19" fillId="8" borderId="14" xfId="0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49" fontId="4" fillId="2" borderId="7" xfId="1" applyNumberFormat="1" applyFont="1" applyFill="1" applyBorder="1" applyAlignment="1">
      <alignment horizontal="center" vertical="center" wrapText="1"/>
    </xf>
    <xf numFmtId="0" fontId="2" fillId="0" borderId="6" xfId="1" applyFont="1" applyBorder="1"/>
    <xf numFmtId="0" fontId="2" fillId="0" borderId="5" xfId="1" applyFont="1" applyBorder="1"/>
    <xf numFmtId="0" fontId="19" fillId="8" borderId="11" xfId="0" applyFont="1" applyFill="1" applyBorder="1" applyAlignment="1">
      <alignment horizontal="center" vertical="center" wrapText="1"/>
    </xf>
    <xf numFmtId="0" fontId="19" fillId="8" borderId="0" xfId="0" applyFont="1" applyFill="1" applyAlignment="1">
      <alignment horizontal="center" vertical="center" wrapText="1"/>
    </xf>
    <xf numFmtId="168" fontId="1" fillId="17" borderId="13" xfId="5" applyNumberFormat="1" applyFont="1" applyFill="1" applyBorder="1" applyAlignment="1">
      <alignment horizontal="center" vertical="center"/>
    </xf>
    <xf numFmtId="168" fontId="1" fillId="18" borderId="13" xfId="5" applyNumberFormat="1" applyFont="1" applyFill="1" applyBorder="1" applyAlignment="1">
      <alignment horizontal="center" vertical="center"/>
    </xf>
    <xf numFmtId="0" fontId="1" fillId="9" borderId="13" xfId="0" applyFont="1" applyFill="1" applyBorder="1" applyAlignment="1">
      <alignment vertical="center"/>
    </xf>
    <xf numFmtId="0" fontId="1" fillId="10" borderId="13" xfId="0" applyFont="1" applyFill="1" applyBorder="1" applyAlignment="1">
      <alignment vertical="center"/>
    </xf>
    <xf numFmtId="14" fontId="1" fillId="18" borderId="13" xfId="5" applyNumberFormat="1" applyFont="1" applyFill="1" applyBorder="1" applyAlignment="1">
      <alignment horizontal="center" vertical="center"/>
    </xf>
    <xf numFmtId="14" fontId="1" fillId="17" borderId="13" xfId="5" applyNumberFormat="1" applyFont="1" applyFill="1" applyBorder="1" applyAlignment="1">
      <alignment horizontal="center" vertical="center"/>
    </xf>
    <xf numFmtId="172" fontId="1" fillId="10" borderId="13" xfId="5" applyNumberFormat="1" applyFont="1" applyFill="1" applyBorder="1" applyAlignment="1">
      <alignment horizontal="center" vertical="center"/>
    </xf>
    <xf numFmtId="172" fontId="1" fillId="9" borderId="13" xfId="5" applyNumberFormat="1" applyFont="1" applyFill="1" applyBorder="1" applyAlignment="1">
      <alignment vertical="center"/>
    </xf>
    <xf numFmtId="0" fontId="1" fillId="18" borderId="12" xfId="5" applyNumberFormat="1" applyFont="1" applyFill="1" applyBorder="1" applyAlignment="1">
      <alignment horizontal="center" vertical="center"/>
    </xf>
    <xf numFmtId="0" fontId="19" fillId="8" borderId="15" xfId="0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horizontal="center" vertical="center" wrapText="1"/>
    </xf>
    <xf numFmtId="14" fontId="1" fillId="18" borderId="12" xfId="5" applyNumberFormat="1" applyFont="1" applyFill="1" applyBorder="1" applyAlignment="1">
      <alignment horizontal="center" vertical="center"/>
    </xf>
    <xf numFmtId="172" fontId="1" fillId="10" borderId="12" xfId="5" applyNumberFormat="1" applyFont="1" applyFill="1" applyBorder="1" applyAlignment="1">
      <alignment horizontal="center" vertical="center"/>
    </xf>
    <xf numFmtId="0" fontId="19" fillId="8" borderId="15" xfId="0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horizontal="center" vertical="center" wrapText="1"/>
    </xf>
    <xf numFmtId="0" fontId="1" fillId="9" borderId="13" xfId="0" applyFont="1" applyFill="1" applyBorder="1" applyAlignment="1">
      <alignment vertical="center" wrapText="1"/>
    </xf>
    <xf numFmtId="0" fontId="1" fillId="10" borderId="13" xfId="0" applyFont="1" applyFill="1" applyBorder="1" applyAlignment="1">
      <alignment vertical="center" wrapText="1"/>
    </xf>
  </cellXfs>
  <cellStyles count="6">
    <cellStyle name="Millares [0]" xfId="5" builtinId="6"/>
    <cellStyle name="Normal" xfId="0" builtinId="0"/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Porcentaje" xfId="2" builtinId="5"/>
  </cellStyles>
  <dxfs count="0"/>
  <tableStyles count="0" defaultTableStyle="TableStyleMedium2" defaultPivotStyle="PivotStyleLight16"/>
  <colors>
    <mruColors>
      <color rgb="FF6AA84F"/>
      <color rgb="FFA6E3B7"/>
      <color rgb="FFD9EAD3"/>
      <color rgb="FFB6D7A8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9.931233185374895E-2"/>
          <c:y val="0.18236914600550966"/>
          <c:w val="0.86628579168026199"/>
          <c:h val="0.55906596386195528"/>
        </c:manualLayout>
      </c:layout>
      <c:lineChart>
        <c:grouping val="standard"/>
        <c:varyColors val="0"/>
        <c:ser>
          <c:idx val="1"/>
          <c:order val="0"/>
          <c:tx>
            <c:v>M3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5676309616888209E-2"/>
                  <c:y val="-4.95867768595041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88C-4F65-A33E-CA3559D662E8}"/>
                </c:ext>
              </c:extLst>
            </c:dLbl>
            <c:dLbl>
              <c:idx val="1"/>
              <c:layout>
                <c:manualLayout>
                  <c:x val="-5.6293979671618484E-2"/>
                  <c:y val="4.95867768595041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88C-4F65-A33E-CA3559D662E8}"/>
                </c:ext>
              </c:extLst>
            </c:dLbl>
            <c:dLbl>
              <c:idx val="2"/>
              <c:layout>
                <c:manualLayout>
                  <c:x val="-3.7529319781079026E-2"/>
                  <c:y val="3.85674931129476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88C-4F65-A33E-CA3559D662E8}"/>
                </c:ext>
              </c:extLst>
            </c:dLbl>
            <c:dLbl>
              <c:idx val="3"/>
              <c:layout>
                <c:manualLayout>
                  <c:x val="-5.9421422986708425E-2"/>
                  <c:y val="-4.40771349862258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88C-4F65-A33E-CA3559D662E8}"/>
                </c:ext>
              </c:extLst>
            </c:dLbl>
            <c:dLbl>
              <c:idx val="4"/>
              <c:layout>
                <c:manualLayout>
                  <c:x val="-8.1313526192337768E-2"/>
                  <c:y val="6.06060606060606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88C-4F65-A33E-CA3559D662E8}"/>
                </c:ext>
              </c:extLst>
            </c:dLbl>
            <c:dLbl>
              <c:idx val="5"/>
              <c:layout>
                <c:manualLayout>
                  <c:x val="-7.1931196247068022E-2"/>
                  <c:y val="4.95867768595041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88C-4F65-A33E-CA3559D662E8}"/>
                </c:ext>
              </c:extLst>
            </c:dLbl>
            <c:dLbl>
              <c:idx val="6"/>
              <c:layout>
                <c:manualLayout>
                  <c:x val="-5.3166536356528536E-2"/>
                  <c:y val="-4.95867768595041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88C-4F65-A33E-CA3559D662E8}"/>
                </c:ext>
              </c:extLst>
            </c:dLbl>
            <c:dLbl>
              <c:idx val="7"/>
              <c:layout>
                <c:manualLayout>
                  <c:x val="-5.0039093041438623E-2"/>
                  <c:y val="-4.40771349862258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88C-4F65-A33E-CA3559D662E8}"/>
                </c:ext>
              </c:extLst>
            </c:dLbl>
            <c:dLbl>
              <c:idx val="8"/>
              <c:layout>
                <c:manualLayout>
                  <c:x val="-6.5676309616888195E-2"/>
                  <c:y val="3.85674931129476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88C-4F65-A33E-CA3559D662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'Contexto del negocio'!$B$21:$B$30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'Contexto del negocio'!$C$21:$C$30</c:f>
              <c:numCache>
                <c:formatCode>General</c:formatCode>
                <c:ptCount val="10"/>
                <c:pt idx="0">
                  <c:v>18.45</c:v>
                </c:pt>
                <c:pt idx="1">
                  <c:v>18.329999999999998</c:v>
                </c:pt>
                <c:pt idx="2">
                  <c:v>18.23</c:v>
                </c:pt>
                <c:pt idx="3">
                  <c:v>18.350000000000001</c:v>
                </c:pt>
                <c:pt idx="4">
                  <c:v>18.149999999999999</c:v>
                </c:pt>
                <c:pt idx="5">
                  <c:v>17.440000000000001</c:v>
                </c:pt>
                <c:pt idx="6">
                  <c:v>17.48</c:v>
                </c:pt>
                <c:pt idx="7">
                  <c:v>17.059999999999999</c:v>
                </c:pt>
                <c:pt idx="8">
                  <c:v>16.760000000000002</c:v>
                </c:pt>
                <c:pt idx="9">
                  <c:v>16.829999999999998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8C-4F65-A33E-CA3559D662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70833360"/>
        <c:axId val="1670834320"/>
      </c:lineChart>
      <c:catAx>
        <c:axId val="1670833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70834320"/>
        <c:crosses val="autoZero"/>
        <c:auto val="1"/>
        <c:lblAlgn val="ctr"/>
        <c:lblOffset val="100"/>
        <c:noMultiLvlLbl val="0"/>
      </c:catAx>
      <c:valAx>
        <c:axId val="1670834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70833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Participación empresas</a:t>
            </a:r>
            <a:r>
              <a:rPr lang="es-CL" baseline="0"/>
              <a:t> sanitarias</a:t>
            </a:r>
            <a:endParaRPr lang="es-CL"/>
          </a:p>
        </c:rich>
      </c:tx>
      <c:layout>
        <c:manualLayout>
          <c:xMode val="edge"/>
          <c:yMode val="edge"/>
          <c:x val="0.20097900262467192"/>
          <c:y val="1.38248847926267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0.30052585826771661"/>
          <c:y val="0.24681384226509792"/>
          <c:w val="0.45186822047244096"/>
          <c:h val="0.65223472931934312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4">
                  <a:shade val="42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BB5-42EE-8231-2BB886E08C99}"/>
              </c:ext>
            </c:extLst>
          </c:dPt>
          <c:dPt>
            <c:idx val="1"/>
            <c:bubble3D val="0"/>
            <c:spPr>
              <a:solidFill>
                <a:schemeClr val="accent4">
                  <a:shade val="5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BB5-42EE-8231-2BB886E08C99}"/>
              </c:ext>
            </c:extLst>
          </c:dPt>
          <c:dPt>
            <c:idx val="2"/>
            <c:bubble3D val="0"/>
            <c:spPr>
              <a:solidFill>
                <a:schemeClr val="accent4">
                  <a:shade val="6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DBB5-42EE-8231-2BB886E08C99}"/>
              </c:ext>
            </c:extLst>
          </c:dPt>
          <c:dPt>
            <c:idx val="3"/>
            <c:bubble3D val="0"/>
            <c:spPr>
              <a:solidFill>
                <a:schemeClr val="accent4">
                  <a:shade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BB5-42EE-8231-2BB886E08C99}"/>
              </c:ext>
            </c:extLst>
          </c:dPt>
          <c:dPt>
            <c:idx val="4"/>
            <c:bubble3D val="0"/>
            <c:spPr>
              <a:solidFill>
                <a:schemeClr val="accent4">
                  <a:shade val="93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DBB5-42EE-8231-2BB886E08C99}"/>
              </c:ext>
            </c:extLst>
          </c:dPt>
          <c:dPt>
            <c:idx val="5"/>
            <c:bubble3D val="0"/>
            <c:spPr>
              <a:solidFill>
                <a:schemeClr val="accent4">
                  <a:tint val="94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BB5-42EE-8231-2BB886E08C99}"/>
              </c:ext>
            </c:extLst>
          </c:dPt>
          <c:dPt>
            <c:idx val="6"/>
            <c:bubble3D val="0"/>
            <c:spPr>
              <a:solidFill>
                <a:schemeClr val="accent4">
                  <a:tint val="81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DBB5-42EE-8231-2BB886E08C99}"/>
              </c:ext>
            </c:extLst>
          </c:dPt>
          <c:dPt>
            <c:idx val="7"/>
            <c:bubble3D val="0"/>
            <c:spPr>
              <a:solidFill>
                <a:schemeClr val="accent4">
                  <a:tint val="69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BB5-42EE-8231-2BB886E08C99}"/>
              </c:ext>
            </c:extLst>
          </c:dPt>
          <c:dPt>
            <c:idx val="8"/>
            <c:bubble3D val="0"/>
            <c:spPr>
              <a:solidFill>
                <a:schemeClr val="accent4">
                  <a:tint val="5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DBB5-42EE-8231-2BB886E08C99}"/>
              </c:ext>
            </c:extLst>
          </c:dPt>
          <c:dPt>
            <c:idx val="9"/>
            <c:bubble3D val="0"/>
            <c:spPr>
              <a:solidFill>
                <a:schemeClr val="accent4">
                  <a:tint val="43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BB5-42EE-8231-2BB886E08C99}"/>
              </c:ext>
            </c:extLst>
          </c:dPt>
          <c:dLbls>
            <c:dLbl>
              <c:idx val="0"/>
              <c:layout>
                <c:manualLayout>
                  <c:x val="0.13737776377952757"/>
                  <c:y val="-1.382480769580476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BB5-42EE-8231-2BB886E08C99}"/>
                </c:ext>
              </c:extLst>
            </c:dLbl>
            <c:dLbl>
              <c:idx val="1"/>
              <c:layout>
                <c:manualLayout>
                  <c:x val="0.1096"/>
                  <c:y val="8.294920987070611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BB5-42EE-8231-2BB886E08C99}"/>
                </c:ext>
              </c:extLst>
            </c:dLbl>
            <c:dLbl>
              <c:idx val="2"/>
              <c:layout>
                <c:manualLayout>
                  <c:x val="-5.8333333333333334E-2"/>
                  <c:y val="0.1336405529953917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BB5-42EE-8231-2BB886E08C99}"/>
                </c:ext>
              </c:extLst>
            </c:dLbl>
            <c:dLbl>
              <c:idx val="3"/>
              <c:layout>
                <c:manualLayout>
                  <c:x val="-0.11944444444444446"/>
                  <c:y val="5.99078341013824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BB5-42EE-8231-2BB886E08C99}"/>
                </c:ext>
              </c:extLst>
            </c:dLbl>
            <c:dLbl>
              <c:idx val="4"/>
              <c:layout>
                <c:manualLayout>
                  <c:x val="-0.15555555555555556"/>
                  <c:y val="1.6129213686998718E-2"/>
                </c:manualLayout>
              </c:layout>
              <c:numFmt formatCode="0.0%" sourceLinked="0"/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25151377952755904"/>
                      <c:h val="0.1153688450234043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DBB5-42EE-8231-2BB886E08C99}"/>
                </c:ext>
              </c:extLst>
            </c:dLbl>
            <c:dLbl>
              <c:idx val="5"/>
              <c:layout>
                <c:manualLayout>
                  <c:x val="-0.13055555555555556"/>
                  <c:y val="-1.843317972350222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BB5-42EE-8231-2BB886E08C99}"/>
                </c:ext>
              </c:extLst>
            </c:dLbl>
            <c:dLbl>
              <c:idx val="6"/>
              <c:layout>
                <c:manualLayout>
                  <c:x val="-0.19728217426059153"/>
                  <c:y val="-6.2211981566820278E-2"/>
                </c:manualLayout>
              </c:layout>
              <c:numFmt formatCode="0.0%" sourceLinked="0"/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30383705633918062"/>
                      <c:h val="0.1261751152073732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DBB5-42EE-8231-2BB886E08C99}"/>
                </c:ext>
              </c:extLst>
            </c:dLbl>
            <c:dLbl>
              <c:idx val="7"/>
              <c:layout>
                <c:manualLayout>
                  <c:x val="-0.20821921259842519"/>
                  <c:y val="-0.1336938771799021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BB5-42EE-8231-2BB886E08C99}"/>
                </c:ext>
              </c:extLst>
            </c:dLbl>
            <c:dLbl>
              <c:idx val="8"/>
              <c:layout>
                <c:manualLayout>
                  <c:x val="-8.8209369512264199E-2"/>
                  <c:y val="-0.1751152073732718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BB5-42EE-8231-2BB886E08C99}"/>
                </c:ext>
              </c:extLst>
            </c:dLbl>
            <c:dLbl>
              <c:idx val="9"/>
              <c:layout>
                <c:manualLayout>
                  <c:x val="0"/>
                  <c:y val="-0.1105990783410138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BB5-42EE-8231-2BB886E08C99}"/>
                </c:ext>
              </c:extLst>
            </c:dLbl>
            <c:numFmt formatCode="0.0%" sourceLinked="0"/>
            <c:spPr>
              <a:solidFill>
                <a:srgbClr val="FFFFFF"/>
              </a:solidFill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'Contexto del negocio'!$B$3:$B$12</c:f>
              <c:strCache>
                <c:ptCount val="10"/>
                <c:pt idx="0">
                  <c:v>Grupo Aguas Andinas</c:v>
                </c:pt>
                <c:pt idx="1">
                  <c:v>Essbio S.A.</c:v>
                </c:pt>
                <c:pt idx="2">
                  <c:v>Esval S.A.</c:v>
                </c:pt>
                <c:pt idx="3">
                  <c:v>Nuevosur S.A.</c:v>
                </c:pt>
                <c:pt idx="4">
                  <c:v>Aguas del Valle S.A.</c:v>
                </c:pt>
                <c:pt idx="5">
                  <c:v>Suralis S.A.</c:v>
                </c:pt>
                <c:pt idx="6">
                  <c:v>Aguas Araucanía S.A.</c:v>
                </c:pt>
                <c:pt idx="7">
                  <c:v>SMAPA</c:v>
                </c:pt>
                <c:pt idx="8">
                  <c:v>Aguas Antofagasta</c:v>
                </c:pt>
                <c:pt idx="9">
                  <c:v>Otros</c:v>
                </c:pt>
              </c:strCache>
            </c:strRef>
          </c:cat>
          <c:val>
            <c:numRef>
              <c:f>'Contexto del negocio'!$C$3:$C$12</c:f>
              <c:numCache>
                <c:formatCode>0.0%</c:formatCode>
                <c:ptCount val="10"/>
                <c:pt idx="0">
                  <c:v>0.39600000000000002</c:v>
                </c:pt>
                <c:pt idx="1">
                  <c:v>0.151</c:v>
                </c:pt>
                <c:pt idx="2">
                  <c:v>0.11799999999999999</c:v>
                </c:pt>
                <c:pt idx="3">
                  <c:v>4.8000000000000001E-2</c:v>
                </c:pt>
                <c:pt idx="4">
                  <c:v>4.2999999999999997E-2</c:v>
                </c:pt>
                <c:pt idx="5">
                  <c:v>4.2000000000000003E-2</c:v>
                </c:pt>
                <c:pt idx="6">
                  <c:v>3.9E-2</c:v>
                </c:pt>
                <c:pt idx="7">
                  <c:v>3.4000000000000002E-2</c:v>
                </c:pt>
                <c:pt idx="8">
                  <c:v>3.2000000000000001E-2</c:v>
                </c:pt>
                <c:pt idx="9">
                  <c:v>9.7000000000000003E-2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B5-42EE-8231-2BB886E08C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EBITDA!$C$2</c:f>
              <c:strCache>
                <c:ptCount val="1"/>
              </c:strCache>
            </c:strRef>
          </c:tx>
          <c:spPr>
            <a:solidFill>
              <a:srgbClr val="4285F4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26D6-4569-B197-FEBE73CA0513}"/>
              </c:ext>
            </c:extLst>
          </c:dPt>
          <c:dPt>
            <c:idx val="1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6D6-4569-B197-FEBE73CA051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BD70-4A34-B983-C822376AF976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D70-4A34-B983-C822376AF976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BD70-4A34-B983-C822376AF976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BD70-4A34-B983-C822376AF976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BD70-4A34-B983-C822376AF976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BD70-4A34-B983-C822376AF976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BD70-4A34-B983-C822376AF976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BD70-4A34-B983-C822376AF976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BD70-4A34-B983-C822376AF976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BD70-4A34-B983-C822376AF976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BD70-4A34-B983-C822376AF976}"/>
              </c:ext>
            </c:extLst>
          </c:dPt>
          <c:dPt>
            <c:idx val="13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26D6-4569-B197-FEBE73CA0513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BD70-4A34-B983-C822376AF976}"/>
              </c:ext>
            </c:extLst>
          </c:dPt>
          <c:dPt>
            <c:idx val="1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6D6-4569-B197-FEBE73CA0513}"/>
              </c:ext>
            </c:extLst>
          </c:dPt>
          <c:dLbls>
            <c:dLbl>
              <c:idx val="2"/>
              <c:layout>
                <c:manualLayout>
                  <c:x val="-3.361351897137101E-3"/>
                  <c:y val="5.767036345890289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D70-4A34-B983-C822376AF976}"/>
                </c:ext>
              </c:extLst>
            </c:dLbl>
            <c:dLbl>
              <c:idx val="3"/>
              <c:layout>
                <c:manualLayout>
                  <c:x val="6.1084211920616794E-4"/>
                  <c:y val="4.4825148301549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D70-4A34-B983-C822376AF976}"/>
                </c:ext>
              </c:extLst>
            </c:dLbl>
            <c:dLbl>
              <c:idx val="4"/>
              <c:layout>
                <c:manualLayout>
                  <c:x val="2.2915180677746637E-3"/>
                  <c:y val="5.868685489458326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D70-4A34-B983-C822376AF976}"/>
                </c:ext>
              </c:extLst>
            </c:dLbl>
            <c:dLbl>
              <c:idx val="5"/>
              <c:layout>
                <c:manualLayout>
                  <c:x val="8.2498090922895496E-3"/>
                  <c:y val="5.611781186311248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D70-4A34-B983-C822376AF976}"/>
                </c:ext>
              </c:extLst>
            </c:dLbl>
            <c:dLbl>
              <c:idx val="6"/>
              <c:layout>
                <c:manualLayout>
                  <c:x val="3.9721940163432324E-3"/>
                  <c:y val="5.405731797976120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D70-4A34-B983-C822376AF976}"/>
                </c:ext>
              </c:extLst>
            </c:dLbl>
            <c:dLbl>
              <c:idx val="7"/>
              <c:layout>
                <c:manualLayout>
                  <c:x val="-1.9860970081716162E-3"/>
                  <c:y val="4.634998659849608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D70-4A34-B983-C822376AF976}"/>
                </c:ext>
              </c:extLst>
            </c:dLbl>
            <c:dLbl>
              <c:idx val="8"/>
              <c:layout>
                <c:manualLayout>
                  <c:x val="-3.6667729567402213E-3"/>
                  <c:y val="4.533329287596285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D70-4A34-B983-C822376AF976}"/>
                </c:ext>
              </c:extLst>
            </c:dLbl>
            <c:dLbl>
              <c:idx val="9"/>
              <c:layout>
                <c:manualLayout>
                  <c:x val="-1.9860970081716162E-3"/>
                  <c:y val="4.945428064266542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D70-4A34-B983-C822376AF976}"/>
                </c:ext>
              </c:extLst>
            </c:dLbl>
            <c:dLbl>
              <c:idx val="10"/>
              <c:layout>
                <c:manualLayout>
                  <c:x val="-5.0420278457055968E-3"/>
                  <c:y val="4.533309058910988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D70-4A34-B983-C822376AF976}"/>
                </c:ext>
              </c:extLst>
            </c:dLbl>
            <c:dLbl>
              <c:idx val="11"/>
              <c:layout>
                <c:manualLayout>
                  <c:x val="-6.7227037942741291E-3"/>
                  <c:y val="4.945428064266533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D70-4A34-B983-C822376AF976}"/>
                </c:ext>
              </c:extLst>
            </c:dLbl>
            <c:dLbl>
              <c:idx val="12"/>
              <c:layout>
                <c:manualLayout>
                  <c:x val="-1.1000318870220592E-2"/>
                  <c:y val="4.891902962996677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D70-4A34-B983-C822376AF976}"/>
                </c:ext>
              </c:extLst>
            </c:dLbl>
            <c:dLbl>
              <c:idx val="14"/>
              <c:layout>
                <c:manualLayout>
                  <c:x val="1.6806759485683866E-3"/>
                  <c:y val="5.304021968352212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D70-4A34-B983-C822376AF9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EBITDA!$B$3:$B$18</c:f>
              <c:strCache>
                <c:ptCount val="16"/>
                <c:pt idx="0">
                  <c:v>2024</c:v>
                </c:pt>
                <c:pt idx="1">
                  <c:v>Ingreso</c:v>
                </c:pt>
                <c:pt idx="2">
                  <c:v>Costos por IPC y tipo de cambio</c:v>
                </c:pt>
                <c:pt idx="3">
                  <c:v>Transferencias de agua</c:v>
                </c:pt>
                <c:pt idx="4">
                  <c:v>Costo de venta No Sanitario</c:v>
                </c:pt>
                <c:pt idx="5">
                  <c:v>Beneficios a los empleados</c:v>
                </c:pt>
                <c:pt idx="6">
                  <c:v>Mantenimiento de recinto y equipos</c:v>
                </c:pt>
                <c:pt idx="7">
                  <c:v>Incobrables</c:v>
                </c:pt>
                <c:pt idx="8">
                  <c:v>Servicios de Soporte al negocio</c:v>
                </c:pt>
                <c:pt idx="9">
                  <c:v>Corte y reposición del servicio</c:v>
                </c:pt>
                <c:pt idx="10">
                  <c:v>Energía</c:v>
                </c:pt>
                <c:pt idx="11">
                  <c:v>Desobstrucciones y PEH</c:v>
                </c:pt>
                <c:pt idx="12">
                  <c:v>Patentes</c:v>
                </c:pt>
                <c:pt idx="13">
                  <c:v>Eficiencias</c:v>
                </c:pt>
                <c:pt idx="14">
                  <c:v>Otros</c:v>
                </c:pt>
                <c:pt idx="15">
                  <c:v>2025</c:v>
                </c:pt>
              </c:strCache>
            </c:strRef>
          </c:cat>
          <c:val>
            <c:numRef>
              <c:f>EBITDA!$C$3:$C$18</c:f>
              <c:numCache>
                <c:formatCode>_(* #,##0_);_(* \(#,##0\);_(* "-"_);_(@_)</c:formatCode>
                <c:ptCount val="16"/>
                <c:pt idx="0">
                  <c:v>325860</c:v>
                </c:pt>
                <c:pt idx="1">
                  <c:v>49662</c:v>
                </c:pt>
                <c:pt idx="2">
                  <c:v>-9531</c:v>
                </c:pt>
                <c:pt idx="3">
                  <c:v>-3558</c:v>
                </c:pt>
                <c:pt idx="4">
                  <c:v>-3114</c:v>
                </c:pt>
                <c:pt idx="5">
                  <c:v>-2890</c:v>
                </c:pt>
                <c:pt idx="6">
                  <c:v>-2238</c:v>
                </c:pt>
                <c:pt idx="7">
                  <c:v>-1529</c:v>
                </c:pt>
                <c:pt idx="8">
                  <c:v>-1387</c:v>
                </c:pt>
                <c:pt idx="9">
                  <c:v>-1308</c:v>
                </c:pt>
                <c:pt idx="10">
                  <c:v>-762</c:v>
                </c:pt>
                <c:pt idx="11">
                  <c:v>-456</c:v>
                </c:pt>
                <c:pt idx="12">
                  <c:v>-401</c:v>
                </c:pt>
                <c:pt idx="13">
                  <c:v>3633</c:v>
                </c:pt>
                <c:pt idx="14">
                  <c:v>-825</c:v>
                </c:pt>
                <c:pt idx="15">
                  <c:v>351155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D70-4A34-B983-C822376AF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44495"/>
        <c:axId val="11643055"/>
      </c:barChart>
      <c:catAx>
        <c:axId val="1164449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1643055"/>
        <c:crosses val="autoZero"/>
        <c:auto val="1"/>
        <c:lblAlgn val="ctr"/>
        <c:lblOffset val="100"/>
        <c:noMultiLvlLbl val="0"/>
      </c:catAx>
      <c:valAx>
        <c:axId val="11643055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1644495"/>
        <c:crosses val="autoZero"/>
        <c:crossBetween val="between"/>
        <c:majorUnit val="5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Inversiones devengadas</a:t>
            </a:r>
            <a:r>
              <a:rPr lang="es-CL" baseline="0"/>
              <a:t> en 2025</a:t>
            </a:r>
            <a:endParaRPr lang="es-C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0.24490585192526171"/>
          <c:y val="0.21062730796958701"/>
          <c:w val="0.49297433278130398"/>
          <c:h val="0.69674037908330622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4">
                  <a:tint val="4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F2-496A-AB38-58E2F775A167}"/>
              </c:ext>
            </c:extLst>
          </c:dPt>
          <c:dPt>
            <c:idx val="1"/>
            <c:bubble3D val="0"/>
            <c:spPr>
              <a:solidFill>
                <a:schemeClr val="accent4">
                  <a:shade val="92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F2-496A-AB38-58E2F775A167}"/>
              </c:ext>
            </c:extLst>
          </c:dPt>
          <c:dPt>
            <c:idx val="2"/>
            <c:bubble3D val="0"/>
            <c:spPr>
              <a:solidFill>
                <a:schemeClr val="accent4">
                  <a:tint val="62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F2-496A-AB38-58E2F775A167}"/>
              </c:ext>
            </c:extLst>
          </c:dPt>
          <c:dPt>
            <c:idx val="3"/>
            <c:bubble3D val="0"/>
            <c:spPr>
              <a:solidFill>
                <a:schemeClr val="accent4">
                  <a:tint val="77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F2-496A-AB38-58E2F775A167}"/>
              </c:ext>
            </c:extLst>
          </c:dPt>
          <c:dPt>
            <c:idx val="4"/>
            <c:bubble3D val="0"/>
            <c:spPr>
              <a:solidFill>
                <a:schemeClr val="accent4">
                  <a:tint val="93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F2-496A-AB38-58E2F775A167}"/>
              </c:ext>
            </c:extLst>
          </c:dPt>
          <c:dPt>
            <c:idx val="5"/>
            <c:bubble3D val="0"/>
            <c:spPr>
              <a:solidFill>
                <a:schemeClr val="accent4">
                  <a:shade val="7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3F2-496A-AB38-58E2F775A167}"/>
              </c:ext>
            </c:extLst>
          </c:dPt>
          <c:dPt>
            <c:idx val="6"/>
            <c:bubble3D val="0"/>
            <c:spPr>
              <a:solidFill>
                <a:schemeClr val="accent4">
                  <a:shade val="61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3F2-496A-AB38-58E2F775A167}"/>
              </c:ext>
            </c:extLst>
          </c:dPt>
          <c:dPt>
            <c:idx val="7"/>
            <c:bubble3D val="0"/>
            <c:spPr>
              <a:solidFill>
                <a:schemeClr val="accent4">
                  <a:shade val="4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3F2-496A-AB38-58E2F775A167}"/>
              </c:ext>
            </c:extLst>
          </c:dPt>
          <c:dLbls>
            <c:dLbl>
              <c:idx val="0"/>
              <c:layout>
                <c:manualLayout>
                  <c:x val="5.4083213737013778E-3"/>
                  <c:y val="-9.8101837691350349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3F2-496A-AB38-58E2F775A167}"/>
                </c:ext>
              </c:extLst>
            </c:dLbl>
            <c:dLbl>
              <c:idx val="1"/>
              <c:layout>
                <c:manualLayout>
                  <c:x val="0.14445386707063981"/>
                  <c:y val="-8.872708313511588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6545028945961285"/>
                      <c:h val="0.10556715948049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63F2-496A-AB38-58E2F775A167}"/>
                </c:ext>
              </c:extLst>
            </c:dLbl>
            <c:dLbl>
              <c:idx val="2"/>
              <c:layout>
                <c:manualLayout>
                  <c:x val="0.12250364097655655"/>
                  <c:y val="-4.053086732722838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9309024313161707"/>
                      <c:h val="0.1120529411426648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63F2-496A-AB38-58E2F775A167}"/>
                </c:ext>
              </c:extLst>
            </c:dLbl>
            <c:dLbl>
              <c:idx val="3"/>
              <c:layout>
                <c:manualLayout>
                  <c:x val="0.13807472265433468"/>
                  <c:y val="8.413214016530076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3762841685346886"/>
                      <c:h val="9.995683382491264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63F2-496A-AB38-58E2F775A167}"/>
                </c:ext>
              </c:extLst>
            </c:dLbl>
            <c:dLbl>
              <c:idx val="4"/>
              <c:layout>
                <c:manualLayout>
                  <c:x val="-0.14819096495649015"/>
                  <c:y val="6.799837935277541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0561567688052732"/>
                      <c:h val="0.1015123486549841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63F2-496A-AB38-58E2F775A167}"/>
                </c:ext>
              </c:extLst>
            </c:dLbl>
            <c:dLbl>
              <c:idx val="5"/>
              <c:layout>
                <c:manualLayout>
                  <c:x val="-0.15822090375736131"/>
                  <c:y val="-3.446573237865420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5396000674995373"/>
                      <c:h val="0.1015123486549841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63F2-496A-AB38-58E2F775A167}"/>
                </c:ext>
              </c:extLst>
            </c:dLbl>
            <c:dLbl>
              <c:idx val="6"/>
              <c:layout>
                <c:manualLayout>
                  <c:x val="-0.10507797967977404"/>
                  <c:y val="-7.78837466246200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3F2-496A-AB38-58E2F775A167}"/>
                </c:ext>
              </c:extLst>
            </c:dLbl>
            <c:dLbl>
              <c:idx val="7"/>
              <c:layout>
                <c:manualLayout>
                  <c:x val="-5.1716437786457937E-2"/>
                  <c:y val="-9.019719151669719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63F2-496A-AB38-58E2F775A1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'Inversiones en 2025'!$B$3:$B$10</c:f>
              <c:strCache>
                <c:ptCount val="8"/>
                <c:pt idx="0">
                  <c:v>Normativo</c:v>
                </c:pt>
                <c:pt idx="1">
                  <c:v>Gestión de riesgos</c:v>
                </c:pt>
                <c:pt idx="2">
                  <c:v>Correctivo</c:v>
                </c:pt>
                <c:pt idx="3">
                  <c:v>Plan de Desarrollo</c:v>
                </c:pt>
                <c:pt idx="4">
                  <c:v>PD cambio de estándar</c:v>
                </c:pt>
                <c:pt idx="5">
                  <c:v>Mejoras vida útil</c:v>
                </c:pt>
                <c:pt idx="6">
                  <c:v>Rentabilidad</c:v>
                </c:pt>
                <c:pt idx="7">
                  <c:v>Otros</c:v>
                </c:pt>
              </c:strCache>
            </c:strRef>
          </c:cat>
          <c:val>
            <c:numRef>
              <c:f>'Inversiones en 2025'!$C$3:$C$10</c:f>
              <c:numCache>
                <c:formatCode>0%</c:formatCode>
                <c:ptCount val="8"/>
                <c:pt idx="0">
                  <c:v>0.02</c:v>
                </c:pt>
                <c:pt idx="1">
                  <c:v>0.03</c:v>
                </c:pt>
                <c:pt idx="2">
                  <c:v>0.16</c:v>
                </c:pt>
                <c:pt idx="3">
                  <c:v>0.41856800649049641</c:v>
                </c:pt>
                <c:pt idx="4">
                  <c:v>8.9571953640800658E-2</c:v>
                </c:pt>
                <c:pt idx="5">
                  <c:v>0.15</c:v>
                </c:pt>
                <c:pt idx="6">
                  <c:v>7.0000000000000007E-2</c:v>
                </c:pt>
                <c:pt idx="7">
                  <c:v>6.3629073951000967E-2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3F2-496A-AB38-58E2F775A16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s-CL" sz="1400" b="0" i="0" u="none" strike="noStrike" kern="1200" spc="0" baseline="0">
                <a:solidFill>
                  <a:srgbClr val="000000">
                    <a:lumMod val="65000"/>
                    <a:lumOff val="35000"/>
                  </a:srgbClr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rgbClr val="000000">
                    <a:lumMod val="65000"/>
                    <a:lumOff val="35000"/>
                  </a:srgbClr>
                </a:solidFill>
                <a:latin typeface="+mn-lt"/>
                <a:ea typeface="+mn-ea"/>
                <a:cs typeface="+mn-cs"/>
              </a:rPr>
              <a:t>Inversiones PD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s-CL" sz="1400" b="0" i="0" u="none" strike="noStrike" kern="1200" spc="0" baseline="0">
              <a:solidFill>
                <a:srgbClr val="000000">
                  <a:lumMod val="65000"/>
                  <a:lumOff val="35000"/>
                </a:srgb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4">
                  <a:shade val="7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BC32-491E-B4E7-6271202F42F4}"/>
              </c:ext>
            </c:extLst>
          </c:dPt>
          <c:dPt>
            <c:idx val="1"/>
            <c:bubble3D val="0"/>
            <c:spPr>
              <a:solidFill>
                <a:schemeClr val="accent4">
                  <a:tint val="77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C32-491E-B4E7-6271202F42F4}"/>
              </c:ext>
            </c:extLst>
          </c:dPt>
          <c:dLbls>
            <c:dLbl>
              <c:idx val="0"/>
              <c:layout>
                <c:manualLayout>
                  <c:x val="0.20671459390466421"/>
                  <c:y val="-0.10394857195567539"/>
                </c:manualLayout>
              </c:layout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lang="en-US"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2-BC32-491E-B4E7-6271202F42F4}"/>
                </c:ext>
              </c:extLst>
            </c:dLbl>
            <c:dLbl>
              <c:idx val="1"/>
              <c:layout>
                <c:manualLayout>
                  <c:x val="-0.14691666878346174"/>
                  <c:y val="-7.0077716650037078E-2"/>
                </c:manualLayout>
              </c:layout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lang="en-US"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oundRec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1-BC32-491E-B4E7-6271202F42F4}"/>
                </c:ext>
              </c:extLst>
            </c:dLbl>
            <c:spPr>
              <a:solidFill>
                <a:srgbClr val="FFFFFF"/>
              </a:solidFill>
              <a:ln>
                <a:noFill/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'Inversiones en 2025'!$B$15:$B$16</c:f>
              <c:strCache>
                <c:ptCount val="2"/>
                <c:pt idx="0">
                  <c:v>Plan de Desarrollo</c:v>
                </c:pt>
                <c:pt idx="1">
                  <c:v>PD cambio de estándar</c:v>
                </c:pt>
              </c:strCache>
            </c:strRef>
          </c:cat>
          <c:val>
            <c:numRef>
              <c:f>'Inversiones en 2025'!$C$15:$C$16</c:f>
              <c:numCache>
                <c:formatCode>0%</c:formatCode>
                <c:ptCount val="2"/>
                <c:pt idx="0">
                  <c:v>0.82372582227609814</c:v>
                </c:pt>
                <c:pt idx="1">
                  <c:v>0.17627417772390183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32-491E-B4E7-6271202F4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s-CL" sz="1400" b="0">
                <a:solidFill>
                  <a:srgbClr val="757575"/>
                </a:solidFill>
                <a:latin typeface="+mn-lt"/>
              </a:rPr>
              <a:t>Inversiones comprometidas con la SISS e inversiones realizadas</a:t>
            </a:r>
            <a:r>
              <a:rPr lang="es-CL" b="0">
                <a:solidFill>
                  <a:srgbClr val="757575"/>
                </a:solidFill>
                <a:latin typeface="+mn-lt"/>
              </a:rPr>
              <a:t> </a:t>
            </a:r>
            <a:r>
              <a:rPr lang="es-CL" sz="1200" b="0">
                <a:solidFill>
                  <a:srgbClr val="757575"/>
                </a:solidFill>
                <a:latin typeface="+mn-lt"/>
              </a:rPr>
              <a:t>(millones de pesos)</a:t>
            </a:r>
            <a:endParaRPr lang="es-CL" b="0">
              <a:solidFill>
                <a:srgbClr val="757575"/>
              </a:solidFill>
              <a:latin typeface="+mn-lt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312178162098475"/>
          <c:y val="0.22674650698602794"/>
          <c:w val="0.81748610081054507"/>
          <c:h val="0.52639445518411998"/>
        </c:manualLayout>
      </c:layout>
      <c:barChart>
        <c:barDir val="col"/>
        <c:grouping val="stacked"/>
        <c:varyColors val="1"/>
        <c:ser>
          <c:idx val="0"/>
          <c:order val="0"/>
          <c:tx>
            <c:strRef>
              <c:f>'Inversiones comprometidas'!$C$3</c:f>
              <c:strCache>
                <c:ptCount val="1"/>
                <c:pt idx="0">
                  <c:v>Inversión total realizada por Aguas Andinas</c:v>
                </c:pt>
              </c:strCache>
            </c:strRef>
          </c:tx>
          <c:spPr>
            <a:solidFill>
              <a:srgbClr val="6AA84F"/>
            </a:solidFill>
            <a:ln cmpd="sng">
              <a:solidFill>
                <a:srgbClr val="000000"/>
              </a:solidFill>
            </a:ln>
          </c:spPr>
          <c:invertIfNegative val="1"/>
          <c:dLbls>
            <c:dLbl>
              <c:idx val="3"/>
              <c:layout>
                <c:manualLayout>
                  <c:x val="-2.6720106880427524E-3"/>
                  <c:y val="-3.99201596806394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019-4303-BF40-D6E4FCAB7C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'Inversiones comprometidas'!$B$4:$B$8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'Inversiones comprometidas'!$C$4:$C$8</c:f>
              <c:numCache>
                <c:formatCode>_(* #,##0_);_(* \(#,##0\);_(* "-"_);_(@_)</c:formatCode>
                <c:ptCount val="5"/>
                <c:pt idx="0">
                  <c:v>154239</c:v>
                </c:pt>
                <c:pt idx="1">
                  <c:v>141983</c:v>
                </c:pt>
                <c:pt idx="2">
                  <c:v>166726</c:v>
                </c:pt>
                <c:pt idx="3">
                  <c:v>149482.76172899999</c:v>
                </c:pt>
                <c:pt idx="4">
                  <c:v>189904.61657466588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7D8D-483E-BC63-83A76AADFF23}"/>
            </c:ext>
          </c:extLst>
        </c:ser>
        <c:ser>
          <c:idx val="1"/>
          <c:order val="1"/>
          <c:tx>
            <c:strRef>
              <c:f>'Inversiones comprometidas'!$D$3</c:f>
              <c:strCache>
                <c:ptCount val="1"/>
                <c:pt idx="0">
                  <c:v>Inversión comprometida con la SISS</c:v>
                </c:pt>
              </c:strCache>
            </c:strRef>
          </c:tx>
          <c:spPr>
            <a:solidFill>
              <a:srgbClr val="D9EAD3"/>
            </a:solidFill>
            <a:ln cmpd="sng">
              <a:solidFill>
                <a:srgbClr val="000000"/>
              </a:solidFill>
            </a:ln>
          </c:spPr>
          <c:invertIfNegative val="1"/>
          <c:dLbls>
            <c:dLbl>
              <c:idx val="0"/>
              <c:layout>
                <c:manualLayout>
                  <c:x val="-8.016032064128255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019-4303-BF40-D6E4FCAB7C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'Inversiones comprometidas'!$B$4:$B$8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'Inversiones comprometidas'!$D$4:$D$8</c:f>
              <c:numCache>
                <c:formatCode>_(* #,##0_);_(* \(#,##0\);_(* "-"_);_(@_)</c:formatCode>
                <c:ptCount val="5"/>
                <c:pt idx="0">
                  <c:v>108984</c:v>
                </c:pt>
                <c:pt idx="1">
                  <c:v>83064</c:v>
                </c:pt>
                <c:pt idx="2">
                  <c:v>108893</c:v>
                </c:pt>
                <c:pt idx="3">
                  <c:v>94218.876686000003</c:v>
                </c:pt>
                <c:pt idx="4">
                  <c:v>125344.330889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7D8D-483E-BC63-83A76AADFF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80967413"/>
        <c:axId val="1601851974"/>
      </c:barChart>
      <c:catAx>
        <c:axId val="88096741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L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CL"/>
          </a:p>
        </c:txPr>
        <c:crossAx val="1601851974"/>
        <c:crosses val="autoZero"/>
        <c:auto val="1"/>
        <c:lblAlgn val="ctr"/>
        <c:lblOffset val="100"/>
        <c:noMultiLvlLbl val="1"/>
      </c:catAx>
      <c:valAx>
        <c:axId val="160185197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L"/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CL"/>
          </a:p>
        </c:txPr>
        <c:crossAx val="880967413"/>
        <c:crosses val="autoZero"/>
        <c:crossBetween val="between"/>
        <c:majorUnit val="50000"/>
      </c:valAx>
    </c:plotArea>
    <c:legend>
      <c:legendPos val="b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s-CL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colors5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739775</xdr:colOff>
      <xdr:row>19</xdr:row>
      <xdr:rowOff>0</xdr:rowOff>
    </xdr:from>
    <xdr:to>
      <xdr:col>9</xdr:col>
      <xdr:colOff>0</xdr:colOff>
      <xdr:row>30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A9F1DA5-0152-CE44-F1C0-7059E054EA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781050</xdr:colOff>
      <xdr:row>1</xdr:row>
      <xdr:rowOff>26987</xdr:rowOff>
    </xdr:from>
    <xdr:to>
      <xdr:col>8</xdr:col>
      <xdr:colOff>752475</xdr:colOff>
      <xdr:row>16</xdr:row>
      <xdr:rowOff>30162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225BAFF-CC6D-4F22-8606-18BE6C9E92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28574</xdr:colOff>
      <xdr:row>1</xdr:row>
      <xdr:rowOff>50799</xdr:rowOff>
    </xdr:from>
    <xdr:to>
      <xdr:col>13</xdr:col>
      <xdr:colOff>19050</xdr:colOff>
      <xdr:row>17</xdr:row>
      <xdr:rowOff>161925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6EED2D2-880C-4A04-A9C5-0B498090B9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597692</xdr:colOff>
      <xdr:row>2</xdr:row>
      <xdr:rowOff>11111</xdr:rowOff>
    </xdr:from>
    <xdr:to>
      <xdr:col>8</xdr:col>
      <xdr:colOff>387350</xdr:colOff>
      <xdr:row>3</xdr:row>
      <xdr:rowOff>44449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CF2248B7-F5FD-4C22-9732-0537658D1836}"/>
            </a:ext>
          </a:extLst>
        </xdr:cNvPr>
        <xdr:cNvSpPr txBox="1"/>
      </xdr:nvSpPr>
      <xdr:spPr>
        <a:xfrm rot="21421770">
          <a:off x="6646067" y="449261"/>
          <a:ext cx="589758" cy="2238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000">
              <a:latin typeface="+mn-lt"/>
            </a:rPr>
            <a:t>+7,8%</a:t>
          </a:r>
        </a:p>
      </xdr:txBody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0.19166</cdr:x>
      <cdr:y>0.13487</cdr:y>
    </cdr:from>
    <cdr:to>
      <cdr:x>0.90516</cdr:x>
      <cdr:y>0.17726</cdr:y>
    </cdr:to>
    <cdr:cxnSp macro="">
      <cdr:nvCxnSpPr>
        <cdr:cNvPr id="4" name="Conector recto de flecha 3">
          <a:extLst xmlns:a="http://schemas.openxmlformats.org/drawingml/2006/main">
            <a:ext uri="{FF2B5EF4-FFF2-40B4-BE49-F238E27FC236}">
              <a16:creationId xmlns:a16="http://schemas.microsoft.com/office/drawing/2014/main" id="{C44619E7-5575-4EF3-E9ED-7F3B71047D6F}"/>
            </a:ext>
          </a:extLst>
        </cdr:cNvPr>
        <cdr:cNvCxnSpPr/>
      </cdr:nvCxnSpPr>
      <cdr:spPr>
        <a:xfrm xmlns:a="http://schemas.openxmlformats.org/drawingml/2006/main" flipV="1">
          <a:off x="1225551" y="666751"/>
          <a:ext cx="4562475" cy="20955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799353</xdr:colOff>
      <xdr:row>1</xdr:row>
      <xdr:rowOff>20694</xdr:rowOff>
    </xdr:from>
    <xdr:to>
      <xdr:col>10</xdr:col>
      <xdr:colOff>25400</xdr:colOff>
      <xdr:row>11</xdr:row>
      <xdr:rowOff>47626</xdr:rowOff>
    </xdr:to>
    <xdr:graphicFrame macro="">
      <xdr:nvGraphicFramePr>
        <xdr:cNvPr id="5" name="Gráfico 1">
          <a:extLst>
            <a:ext uri="{FF2B5EF4-FFF2-40B4-BE49-F238E27FC236}">
              <a16:creationId xmlns:a16="http://schemas.microsoft.com/office/drawing/2014/main" id="{98A0BE25-6E45-4732-A23D-8A4C01988A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774327</xdr:colOff>
      <xdr:row>13</xdr:row>
      <xdr:rowOff>37725</xdr:rowOff>
    </xdr:from>
    <xdr:to>
      <xdr:col>10</xdr:col>
      <xdr:colOff>19051</xdr:colOff>
      <xdr:row>27</xdr:row>
      <xdr:rowOff>39593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AE16D89-12CC-C8B9-470D-B87E1635C42C}"/>
            </a:ext>
            <a:ext uri="{147F2762-F138-4A5C-976F-8EAC2B608ADB}">
              <a16:predDERef xmlns:a16="http://schemas.microsoft.com/office/drawing/2014/main" pred="{98A0BE25-6E45-4732-A23D-8A4C01988A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800099</xdr:colOff>
      <xdr:row>0</xdr:row>
      <xdr:rowOff>177800</xdr:rowOff>
    </xdr:from>
    <xdr:ext cx="4752975" cy="3181350"/>
    <xdr:graphicFrame macro="">
      <xdr:nvGraphicFramePr>
        <xdr:cNvPr id="3" name="Chart 1" title="Chart">
          <a:extLst>
            <a:ext uri="{FF2B5EF4-FFF2-40B4-BE49-F238E27FC236}">
              <a16:creationId xmlns:a16="http://schemas.microsoft.com/office/drawing/2014/main" id="{8D5FE3C4-1500-4B84-8FE0-46BB5C8514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B99C8-B694-450E-A407-D9969367B514}">
  <sheetPr>
    <tabColor theme="0"/>
  </sheetPr>
  <dimension ref="A1:C30"/>
  <sheetViews>
    <sheetView showGridLines="0" workbookViewId="0">
      <selection activeCell="B31" sqref="B31"/>
    </sheetView>
  </sheetViews>
  <sheetFormatPr baseColWidth="10" defaultColWidth="11.453125" defaultRowHeight="12.5" x14ac:dyDescent="0.25"/>
  <cols>
    <col min="1" max="1" width="5.08984375" customWidth="1"/>
    <col min="2" max="3" width="17.81640625" customWidth="1"/>
  </cols>
  <sheetData>
    <row r="1" spans="1:3" ht="13" x14ac:dyDescent="0.3">
      <c r="B1" s="61"/>
    </row>
    <row r="2" spans="1:3" ht="21.5" customHeight="1" x14ac:dyDescent="0.25">
      <c r="B2" s="121" t="s">
        <v>114</v>
      </c>
      <c r="C2" s="122"/>
    </row>
    <row r="3" spans="1:3" s="82" customFormat="1" ht="14.5" customHeight="1" x14ac:dyDescent="0.25">
      <c r="A3"/>
      <c r="B3" s="83" t="s">
        <v>107</v>
      </c>
      <c r="C3" s="84">
        <v>0.39600000000000002</v>
      </c>
    </row>
    <row r="4" spans="1:3" s="82" customFormat="1" ht="14.5" customHeight="1" x14ac:dyDescent="0.25">
      <c r="A4"/>
      <c r="B4" s="85" t="s">
        <v>105</v>
      </c>
      <c r="C4" s="86">
        <v>0.151</v>
      </c>
    </row>
    <row r="5" spans="1:3" s="82" customFormat="1" ht="14.5" customHeight="1" x14ac:dyDescent="0.25">
      <c r="A5"/>
      <c r="B5" s="83" t="s">
        <v>106</v>
      </c>
      <c r="C5" s="84">
        <v>0.11799999999999999</v>
      </c>
    </row>
    <row r="6" spans="1:3" s="82" customFormat="1" ht="14.5" customHeight="1" x14ac:dyDescent="0.25">
      <c r="A6"/>
      <c r="B6" s="85" t="s">
        <v>108</v>
      </c>
      <c r="C6" s="86">
        <v>4.8000000000000001E-2</v>
      </c>
    </row>
    <row r="7" spans="1:3" s="82" customFormat="1" ht="14.5" customHeight="1" x14ac:dyDescent="0.25">
      <c r="A7"/>
      <c r="B7" s="83" t="s">
        <v>109</v>
      </c>
      <c r="C7" s="84">
        <v>4.2999999999999997E-2</v>
      </c>
    </row>
    <row r="8" spans="1:3" s="82" customFormat="1" ht="14.5" customHeight="1" x14ac:dyDescent="0.25">
      <c r="A8"/>
      <c r="B8" s="85" t="s">
        <v>110</v>
      </c>
      <c r="C8" s="86">
        <v>4.2000000000000003E-2</v>
      </c>
    </row>
    <row r="9" spans="1:3" s="82" customFormat="1" ht="14.5" customHeight="1" x14ac:dyDescent="0.25">
      <c r="A9"/>
      <c r="B9" s="83" t="s">
        <v>111</v>
      </c>
      <c r="C9" s="84">
        <v>3.9E-2</v>
      </c>
    </row>
    <row r="10" spans="1:3" s="82" customFormat="1" ht="14.5" customHeight="1" x14ac:dyDescent="0.25">
      <c r="A10"/>
      <c r="B10" s="85" t="s">
        <v>112</v>
      </c>
      <c r="C10" s="86">
        <v>3.4000000000000002E-2</v>
      </c>
    </row>
    <row r="11" spans="1:3" s="82" customFormat="1" ht="14.5" customHeight="1" x14ac:dyDescent="0.25">
      <c r="A11"/>
      <c r="B11" s="83" t="s">
        <v>113</v>
      </c>
      <c r="C11" s="84">
        <v>3.2000000000000001E-2</v>
      </c>
    </row>
    <row r="12" spans="1:3" s="82" customFormat="1" ht="14.5" customHeight="1" x14ac:dyDescent="0.25">
      <c r="A12"/>
      <c r="B12" s="85" t="s">
        <v>34</v>
      </c>
      <c r="C12" s="86">
        <v>9.7000000000000003E-2</v>
      </c>
    </row>
    <row r="13" spans="1:3" s="82" customFormat="1" ht="14.5" customHeight="1" x14ac:dyDescent="0.25">
      <c r="A13"/>
      <c r="B13" s="87" t="s">
        <v>115</v>
      </c>
      <c r="C13" s="96">
        <f>SUM(C3:C12)</f>
        <v>1.0000000000000002</v>
      </c>
    </row>
    <row r="20" spans="2:3" ht="21.5" customHeight="1" x14ac:dyDescent="0.25">
      <c r="B20" s="121" t="s">
        <v>116</v>
      </c>
      <c r="C20" s="122"/>
    </row>
    <row r="21" spans="2:3" ht="15" customHeight="1" x14ac:dyDescent="0.25">
      <c r="B21" s="88">
        <v>2015</v>
      </c>
      <c r="C21" s="92">
        <v>18.45</v>
      </c>
    </row>
    <row r="22" spans="2:3" ht="15" customHeight="1" x14ac:dyDescent="0.25">
      <c r="B22" s="89">
        <v>2016</v>
      </c>
      <c r="C22" s="93">
        <v>18.329999999999998</v>
      </c>
    </row>
    <row r="23" spans="2:3" ht="15" customHeight="1" x14ac:dyDescent="0.25">
      <c r="B23" s="88">
        <v>2017</v>
      </c>
      <c r="C23" s="92">
        <v>18.23</v>
      </c>
    </row>
    <row r="24" spans="2:3" ht="15" customHeight="1" x14ac:dyDescent="0.25">
      <c r="B24" s="89">
        <v>2018</v>
      </c>
      <c r="C24" s="93">
        <v>18.350000000000001</v>
      </c>
    </row>
    <row r="25" spans="2:3" ht="15" customHeight="1" x14ac:dyDescent="0.25">
      <c r="B25" s="88">
        <v>2019</v>
      </c>
      <c r="C25" s="92">
        <v>18.149999999999999</v>
      </c>
    </row>
    <row r="26" spans="2:3" ht="15" customHeight="1" x14ac:dyDescent="0.25">
      <c r="B26" s="89">
        <v>2020</v>
      </c>
      <c r="C26" s="93">
        <v>17.440000000000001</v>
      </c>
    </row>
    <row r="27" spans="2:3" ht="15" customHeight="1" x14ac:dyDescent="0.25">
      <c r="B27" s="88">
        <v>2021</v>
      </c>
      <c r="C27" s="92">
        <v>17.48</v>
      </c>
    </row>
    <row r="28" spans="2:3" ht="15" customHeight="1" x14ac:dyDescent="0.25">
      <c r="B28" s="89">
        <v>2022</v>
      </c>
      <c r="C28" s="93">
        <v>17.059999999999999</v>
      </c>
    </row>
    <row r="29" spans="2:3" ht="15" customHeight="1" x14ac:dyDescent="0.25">
      <c r="B29" s="88">
        <v>2023</v>
      </c>
      <c r="C29" s="92">
        <v>16.760000000000002</v>
      </c>
    </row>
    <row r="30" spans="2:3" ht="15" customHeight="1" x14ac:dyDescent="0.25">
      <c r="B30" s="89">
        <v>2024</v>
      </c>
      <c r="C30" s="93">
        <v>16.829999999999998</v>
      </c>
    </row>
  </sheetData>
  <mergeCells count="2">
    <mergeCell ref="B2:C2"/>
    <mergeCell ref="B20:C2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7A887-D1E8-4A0B-A70A-79F4AD8B9968}">
  <dimension ref="B2:C18"/>
  <sheetViews>
    <sheetView showGridLines="0" zoomScaleNormal="100" workbookViewId="0">
      <selection activeCell="B19" sqref="B19"/>
    </sheetView>
  </sheetViews>
  <sheetFormatPr baseColWidth="10" defaultColWidth="11.453125" defaultRowHeight="12.5" x14ac:dyDescent="0.25"/>
  <cols>
    <col min="1" max="1" width="5.08984375" customWidth="1"/>
    <col min="2" max="3" width="15.1796875" customWidth="1"/>
  </cols>
  <sheetData>
    <row r="2" spans="2:3" ht="32.5" customHeight="1" x14ac:dyDescent="0.25">
      <c r="B2" s="121" t="s">
        <v>122</v>
      </c>
      <c r="C2" s="122"/>
    </row>
    <row r="3" spans="2:3" ht="25" customHeight="1" x14ac:dyDescent="0.25">
      <c r="B3" s="83">
        <v>2024</v>
      </c>
      <c r="C3" s="94">
        <v>325860</v>
      </c>
    </row>
    <row r="4" spans="2:3" ht="25" customHeight="1" x14ac:dyDescent="0.25">
      <c r="B4" s="85" t="s">
        <v>92</v>
      </c>
      <c r="C4" s="95">
        <v>49662</v>
      </c>
    </row>
    <row r="5" spans="2:3" ht="25" x14ac:dyDescent="0.25">
      <c r="B5" s="97" t="s">
        <v>93</v>
      </c>
      <c r="C5" s="94">
        <v>-9531</v>
      </c>
    </row>
    <row r="6" spans="2:3" ht="25" customHeight="1" x14ac:dyDescent="0.25">
      <c r="B6" s="98" t="s">
        <v>94</v>
      </c>
      <c r="C6" s="95">
        <v>-3558</v>
      </c>
    </row>
    <row r="7" spans="2:3" ht="25" customHeight="1" x14ac:dyDescent="0.25">
      <c r="B7" s="97" t="s">
        <v>95</v>
      </c>
      <c r="C7" s="94">
        <v>-3114</v>
      </c>
    </row>
    <row r="8" spans="2:3" ht="25" customHeight="1" x14ac:dyDescent="0.25">
      <c r="B8" s="98" t="s">
        <v>96</v>
      </c>
      <c r="C8" s="95">
        <v>-2890</v>
      </c>
    </row>
    <row r="9" spans="2:3" ht="25" customHeight="1" x14ac:dyDescent="0.25">
      <c r="B9" s="97" t="s">
        <v>97</v>
      </c>
      <c r="C9" s="94">
        <v>-2238</v>
      </c>
    </row>
    <row r="10" spans="2:3" ht="25" customHeight="1" x14ac:dyDescent="0.25">
      <c r="B10" s="85" t="s">
        <v>98</v>
      </c>
      <c r="C10" s="95">
        <v>-1529</v>
      </c>
    </row>
    <row r="11" spans="2:3" ht="25" customHeight="1" x14ac:dyDescent="0.25">
      <c r="B11" s="97" t="s">
        <v>99</v>
      </c>
      <c r="C11" s="94">
        <v>-1387</v>
      </c>
    </row>
    <row r="12" spans="2:3" ht="25" customHeight="1" x14ac:dyDescent="0.25">
      <c r="B12" s="98" t="s">
        <v>100</v>
      </c>
      <c r="C12" s="95">
        <v>-1308</v>
      </c>
    </row>
    <row r="13" spans="2:3" ht="25" customHeight="1" x14ac:dyDescent="0.25">
      <c r="B13" s="83" t="s">
        <v>101</v>
      </c>
      <c r="C13" s="94">
        <v>-762</v>
      </c>
    </row>
    <row r="14" spans="2:3" ht="25" customHeight="1" x14ac:dyDescent="0.25">
      <c r="B14" s="98" t="s">
        <v>102</v>
      </c>
      <c r="C14" s="95">
        <v>-456</v>
      </c>
    </row>
    <row r="15" spans="2:3" ht="25" customHeight="1" x14ac:dyDescent="0.25">
      <c r="B15" s="83" t="s">
        <v>103</v>
      </c>
      <c r="C15" s="94">
        <v>-401</v>
      </c>
    </row>
    <row r="16" spans="2:3" ht="25" customHeight="1" x14ac:dyDescent="0.25">
      <c r="B16" s="85" t="s">
        <v>104</v>
      </c>
      <c r="C16" s="95">
        <v>3633</v>
      </c>
    </row>
    <row r="17" spans="2:3" ht="25" customHeight="1" x14ac:dyDescent="0.25">
      <c r="B17" s="83" t="s">
        <v>34</v>
      </c>
      <c r="C17" s="94">
        <v>-825</v>
      </c>
    </row>
    <row r="18" spans="2:3" ht="25" customHeight="1" x14ac:dyDescent="0.25">
      <c r="B18" s="85">
        <v>2025</v>
      </c>
      <c r="C18" s="95">
        <v>351155</v>
      </c>
    </row>
  </sheetData>
  <mergeCells count="1">
    <mergeCell ref="B2:C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A25"/>
  <sheetViews>
    <sheetView showGridLines="0" zoomScaleNormal="100" workbookViewId="0">
      <selection activeCell="D17" sqref="D17"/>
    </sheetView>
  </sheetViews>
  <sheetFormatPr baseColWidth="10" defaultColWidth="12.54296875" defaultRowHeight="15.75" customHeight="1" x14ac:dyDescent="0.25"/>
  <cols>
    <col min="1" max="2" width="12.54296875" style="12"/>
    <col min="3" max="3" width="34.54296875" style="12" customWidth="1"/>
    <col min="4" max="18" width="16.54296875" style="12" customWidth="1"/>
    <col min="19" max="16384" width="12.54296875" style="12"/>
  </cols>
  <sheetData>
    <row r="1" spans="1:27" ht="15.75" customHeight="1" x14ac:dyDescent="0.3">
      <c r="A1" s="37" t="s">
        <v>0</v>
      </c>
    </row>
    <row r="2" spans="1:27" ht="13" x14ac:dyDescent="0.3">
      <c r="A2" s="68">
        <v>103</v>
      </c>
      <c r="B2" s="5" t="s">
        <v>1</v>
      </c>
      <c r="C2" s="30" t="s">
        <v>2</v>
      </c>
    </row>
    <row r="4" spans="1:27" ht="13" x14ac:dyDescent="0.3">
      <c r="C4" s="40" t="s">
        <v>3</v>
      </c>
    </row>
    <row r="7" spans="1:27" ht="70.5" customHeight="1" x14ac:dyDescent="0.25">
      <c r="C7" s="38"/>
      <c r="D7" s="39" t="s">
        <v>4</v>
      </c>
      <c r="E7" s="39" t="s">
        <v>5</v>
      </c>
      <c r="F7" s="39" t="s">
        <v>6</v>
      </c>
      <c r="G7" s="39" t="s">
        <v>7</v>
      </c>
      <c r="H7" s="39" t="s">
        <v>8</v>
      </c>
      <c r="I7" s="39" t="s">
        <v>9</v>
      </c>
      <c r="J7" s="17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3"/>
      <c r="Y7" s="13"/>
      <c r="Z7" s="13"/>
      <c r="AA7" s="13"/>
    </row>
    <row r="8" spans="1:27" ht="38.25" customHeight="1" x14ac:dyDescent="0.25">
      <c r="B8" s="13"/>
      <c r="C8" s="42" t="s">
        <v>10</v>
      </c>
      <c r="D8" s="43">
        <v>515163737</v>
      </c>
      <c r="E8" s="43">
        <v>594924991</v>
      </c>
      <c r="F8" s="43">
        <v>660120305</v>
      </c>
      <c r="G8" s="44">
        <v>673281020</v>
      </c>
      <c r="H8" s="72">
        <v>725673024</v>
      </c>
      <c r="I8" s="45">
        <f>+H8/G8-1</f>
        <v>7.7815952690898582E-2</v>
      </c>
      <c r="J8" s="17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21"/>
      <c r="Z8" s="21"/>
      <c r="AA8" s="21"/>
    </row>
    <row r="9" spans="1:27" ht="38.25" customHeight="1" x14ac:dyDescent="0.25">
      <c r="B9" s="13"/>
      <c r="C9" s="46" t="s">
        <v>11</v>
      </c>
      <c r="D9" s="47">
        <v>506459633</v>
      </c>
      <c r="E9" s="47">
        <v>580468054</v>
      </c>
      <c r="F9" s="47">
        <v>640855854</v>
      </c>
      <c r="G9" s="48">
        <v>662701294</v>
      </c>
      <c r="H9" s="73">
        <v>712787064</v>
      </c>
      <c r="I9" s="45">
        <f t="shared" ref="I9:I23" si="0">+H9/G9-1</f>
        <v>7.5578198584293155E-2</v>
      </c>
      <c r="J9" s="17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20"/>
      <c r="Z9" s="20"/>
      <c r="AA9" s="20"/>
    </row>
    <row r="10" spans="1:27" ht="38.25" customHeight="1" x14ac:dyDescent="0.25">
      <c r="B10" s="13"/>
      <c r="C10" s="49" t="s">
        <v>12</v>
      </c>
      <c r="D10" s="50">
        <v>3629839</v>
      </c>
      <c r="E10" s="50">
        <v>-1521833</v>
      </c>
      <c r="F10" s="50">
        <v>3336545</v>
      </c>
      <c r="G10" s="51">
        <v>526770</v>
      </c>
      <c r="H10" s="74">
        <v>-1493798</v>
      </c>
      <c r="I10" s="45">
        <f t="shared" si="0"/>
        <v>-3.8357689314121912</v>
      </c>
      <c r="J10" s="17" t="s">
        <v>13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20"/>
      <c r="Z10" s="20"/>
      <c r="AA10" s="20"/>
    </row>
    <row r="11" spans="1:27" ht="38.25" customHeight="1" x14ac:dyDescent="0.25">
      <c r="C11" s="46" t="s">
        <v>14</v>
      </c>
      <c r="D11" s="47">
        <v>5074265</v>
      </c>
      <c r="E11" s="47">
        <v>15978770</v>
      </c>
      <c r="F11" s="47">
        <v>15927907</v>
      </c>
      <c r="G11" s="48">
        <v>10052956</v>
      </c>
      <c r="H11" s="73">
        <v>14379758</v>
      </c>
      <c r="I11" s="45">
        <f t="shared" si="0"/>
        <v>0.43040096863052013</v>
      </c>
      <c r="J11" s="36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5"/>
      <c r="V11" s="14"/>
      <c r="W11" s="14"/>
      <c r="X11" s="14"/>
      <c r="Y11" s="20"/>
      <c r="Z11" s="20"/>
      <c r="AA11" s="20"/>
    </row>
    <row r="12" spans="1:27" ht="38.25" customHeight="1" x14ac:dyDescent="0.25">
      <c r="C12" s="42" t="s">
        <v>15</v>
      </c>
      <c r="D12" s="43">
        <v>449979801</v>
      </c>
      <c r="E12" s="43">
        <v>542844507</v>
      </c>
      <c r="F12" s="43">
        <v>561891843</v>
      </c>
      <c r="G12" s="44">
        <v>552728419</v>
      </c>
      <c r="H12" s="75">
        <v>578740735</v>
      </c>
      <c r="I12" s="45">
        <f t="shared" si="0"/>
        <v>4.7061658322294475E-2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27" ht="38.25" customHeight="1" x14ac:dyDescent="0.3">
      <c r="C13" s="41" t="s">
        <v>16</v>
      </c>
      <c r="D13" s="52">
        <v>187800299</v>
      </c>
      <c r="E13" s="52">
        <v>212776830</v>
      </c>
      <c r="F13" s="52">
        <v>240565295</v>
      </c>
      <c r="G13" s="53">
        <v>247626719</v>
      </c>
      <c r="H13" s="76">
        <v>267228049</v>
      </c>
      <c r="I13" s="45">
        <f t="shared" si="0"/>
        <v>7.915676498544566E-2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</row>
    <row r="14" spans="1:27" ht="38.25" customHeight="1" x14ac:dyDescent="0.25">
      <c r="C14" s="49" t="s">
        <v>17</v>
      </c>
      <c r="D14" s="50">
        <v>53622709</v>
      </c>
      <c r="E14" s="50">
        <v>79574233</v>
      </c>
      <c r="F14" s="50">
        <v>85361668</v>
      </c>
      <c r="G14" s="51">
        <v>82122248</v>
      </c>
      <c r="H14" s="74">
        <v>86868069</v>
      </c>
      <c r="I14" s="45">
        <f t="shared" si="0"/>
        <v>5.7789711260704868E-2</v>
      </c>
      <c r="J14" s="18"/>
      <c r="K14" s="18"/>
      <c r="L14" s="18"/>
      <c r="M14" s="17"/>
      <c r="N14" s="123"/>
      <c r="O14" s="124"/>
      <c r="P14" s="124"/>
      <c r="Q14" s="124"/>
      <c r="R14" s="125"/>
      <c r="S14" s="123"/>
      <c r="T14" s="124"/>
      <c r="U14" s="124"/>
      <c r="V14" s="124"/>
      <c r="W14" s="125"/>
      <c r="X14" s="13"/>
      <c r="Y14" s="13"/>
      <c r="Z14" s="13"/>
      <c r="AA14" s="13"/>
    </row>
    <row r="15" spans="1:27" ht="38.25" customHeight="1" x14ac:dyDescent="0.25">
      <c r="C15" s="46" t="s">
        <v>18</v>
      </c>
      <c r="D15" s="47">
        <v>134177590</v>
      </c>
      <c r="E15" s="47">
        <v>133202597</v>
      </c>
      <c r="F15" s="47">
        <v>155203627</v>
      </c>
      <c r="G15" s="48">
        <v>165504471</v>
      </c>
      <c r="H15" s="73">
        <v>180359980</v>
      </c>
      <c r="I15" s="45">
        <f t="shared" si="0"/>
        <v>8.9758958838036529E-2</v>
      </c>
      <c r="J15" s="17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3"/>
      <c r="Y15" s="13"/>
      <c r="Z15" s="13"/>
      <c r="AA15" s="13"/>
    </row>
    <row r="16" spans="1:27" ht="38.25" customHeight="1" x14ac:dyDescent="0.3">
      <c r="C16" s="54" t="s">
        <v>19</v>
      </c>
      <c r="D16" s="55">
        <v>55077943</v>
      </c>
      <c r="E16" s="55">
        <v>66369413</v>
      </c>
      <c r="F16" s="55">
        <v>76458923</v>
      </c>
      <c r="G16" s="56">
        <v>83142518</v>
      </c>
      <c r="H16" s="77">
        <v>88030104</v>
      </c>
      <c r="I16" s="45">
        <f t="shared" si="0"/>
        <v>5.8785638414270869E-2</v>
      </c>
      <c r="J16" s="36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3"/>
      <c r="Y16" s="13"/>
      <c r="Z16" s="13"/>
      <c r="AA16" s="13"/>
    </row>
    <row r="17" spans="3:27" ht="38.25" customHeight="1" x14ac:dyDescent="0.3">
      <c r="C17" s="41" t="s">
        <v>20</v>
      </c>
      <c r="D17" s="52">
        <v>190978973</v>
      </c>
      <c r="E17" s="52">
        <v>228052772</v>
      </c>
      <c r="F17" s="52">
        <v>185818929</v>
      </c>
      <c r="G17" s="53">
        <v>185379985</v>
      </c>
      <c r="H17" s="76">
        <v>226100522</v>
      </c>
      <c r="I17" s="45">
        <f t="shared" si="0"/>
        <v>0.21965983544555789</v>
      </c>
      <c r="J17" s="36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3"/>
      <c r="Y17" s="13"/>
      <c r="Z17" s="13"/>
      <c r="AA17" s="13"/>
    </row>
    <row r="18" spans="3:27" ht="38.25" customHeight="1" x14ac:dyDescent="0.25">
      <c r="C18" s="49" t="s">
        <v>21</v>
      </c>
      <c r="D18" s="50">
        <v>27862844</v>
      </c>
      <c r="E18" s="50">
        <v>36630374</v>
      </c>
      <c r="F18" s="50">
        <v>48849432</v>
      </c>
      <c r="G18" s="51">
        <v>49334397</v>
      </c>
      <c r="H18" s="74">
        <v>55425087</v>
      </c>
      <c r="I18" s="45">
        <f t="shared" si="0"/>
        <v>0.12345727059357792</v>
      </c>
      <c r="J18" s="36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3"/>
      <c r="Y18" s="13"/>
      <c r="Z18" s="13"/>
      <c r="AA18" s="13"/>
    </row>
    <row r="19" spans="3:27" ht="38.25" customHeight="1" x14ac:dyDescent="0.25">
      <c r="C19" s="46" t="s">
        <v>22</v>
      </c>
      <c r="D19" s="47">
        <v>108147153</v>
      </c>
      <c r="E19" s="47">
        <v>76170116</v>
      </c>
      <c r="F19" s="47">
        <v>90611501</v>
      </c>
      <c r="G19" s="48">
        <v>90100417</v>
      </c>
      <c r="H19" s="73">
        <v>127975468</v>
      </c>
      <c r="I19" s="45">
        <f t="shared" si="0"/>
        <v>0.42036488022025464</v>
      </c>
      <c r="J19" s="36" t="s">
        <v>23</v>
      </c>
      <c r="K19" s="15"/>
      <c r="L19" s="14"/>
      <c r="M19" s="14"/>
      <c r="N19" s="14"/>
      <c r="O19" s="14"/>
      <c r="P19" s="14"/>
      <c r="Q19" s="14"/>
      <c r="R19" s="14"/>
      <c r="S19" s="14"/>
      <c r="T19" s="14"/>
      <c r="U19" s="15"/>
      <c r="V19" s="14"/>
      <c r="W19" s="14"/>
      <c r="X19" s="13"/>
      <c r="Y19" s="13"/>
      <c r="Z19" s="13"/>
      <c r="AA19" s="13"/>
    </row>
    <row r="20" spans="3:27" ht="38.25" customHeight="1" x14ac:dyDescent="0.25">
      <c r="C20" s="49" t="s">
        <v>24</v>
      </c>
      <c r="D20" s="50">
        <v>54968976</v>
      </c>
      <c r="E20" s="50">
        <v>115252282</v>
      </c>
      <c r="F20" s="50">
        <v>46357996</v>
      </c>
      <c r="G20" s="51">
        <v>45945171</v>
      </c>
      <c r="H20" s="74">
        <v>42699967</v>
      </c>
      <c r="I20" s="45">
        <f t="shared" si="0"/>
        <v>-7.0632101902504574E-2</v>
      </c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</row>
    <row r="21" spans="3:27" ht="38.25" customHeight="1" x14ac:dyDescent="0.3">
      <c r="C21" s="41" t="s">
        <v>25</v>
      </c>
      <c r="D21" s="52">
        <v>15359586</v>
      </c>
      <c r="E21" s="52">
        <v>34732456</v>
      </c>
      <c r="F21" s="52">
        <v>58783615</v>
      </c>
      <c r="G21" s="53">
        <v>36265980</v>
      </c>
      <c r="H21" s="78">
        <v>-2899635</v>
      </c>
      <c r="I21" s="45">
        <f t="shared" si="0"/>
        <v>-1.0799546848037749</v>
      </c>
      <c r="J21" s="36" t="s">
        <v>26</v>
      </c>
      <c r="X21" s="13"/>
      <c r="Y21" s="13"/>
      <c r="Z21" s="13"/>
      <c r="AA21" s="13"/>
    </row>
    <row r="22" spans="3:27" ht="38.25" customHeight="1" x14ac:dyDescent="0.3">
      <c r="C22" s="54" t="s">
        <v>27</v>
      </c>
      <c r="D22" s="55">
        <v>763000</v>
      </c>
      <c r="E22" s="55">
        <v>913035</v>
      </c>
      <c r="F22" s="55">
        <v>265081</v>
      </c>
      <c r="G22" s="56">
        <v>313218</v>
      </c>
      <c r="H22" s="77">
        <v>281696</v>
      </c>
      <c r="I22" s="45">
        <f t="shared" si="0"/>
        <v>-0.10063917143970014</v>
      </c>
      <c r="J22" s="36" t="s">
        <v>28</v>
      </c>
    </row>
    <row r="23" spans="3:27" ht="38.25" customHeight="1" x14ac:dyDescent="0.25">
      <c r="C23" s="57" t="s">
        <v>29</v>
      </c>
      <c r="D23" s="58">
        <v>65183936</v>
      </c>
      <c r="E23" s="58">
        <v>52080484</v>
      </c>
      <c r="F23" s="58">
        <v>98228462</v>
      </c>
      <c r="G23" s="59">
        <v>120552600</v>
      </c>
      <c r="H23" s="79">
        <v>146932289</v>
      </c>
      <c r="I23" s="45">
        <f t="shared" si="0"/>
        <v>0.21882306146860375</v>
      </c>
    </row>
    <row r="25" spans="3:27" ht="15.75" customHeight="1" x14ac:dyDescent="0.25">
      <c r="G25" s="33"/>
      <c r="H25" s="33"/>
    </row>
  </sheetData>
  <mergeCells count="2">
    <mergeCell ref="N14:R14"/>
    <mergeCell ref="S14:W14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62"/>
  <sheetViews>
    <sheetView showGridLines="0" zoomScaleNormal="100" workbookViewId="0">
      <selection activeCell="B18" sqref="B18"/>
    </sheetView>
  </sheetViews>
  <sheetFormatPr baseColWidth="10" defaultColWidth="10.54296875" defaultRowHeight="12.5" x14ac:dyDescent="0.25"/>
  <cols>
    <col min="1" max="1" width="5.08984375" customWidth="1"/>
    <col min="2" max="2" width="15.1796875" customWidth="1"/>
    <col min="3" max="3" width="15.1796875" style="62" customWidth="1"/>
    <col min="4" max="4" width="11.453125"/>
  </cols>
  <sheetData>
    <row r="2" spans="2:4" ht="21.5" customHeight="1" x14ac:dyDescent="0.25">
      <c r="B2" s="121" t="s">
        <v>117</v>
      </c>
      <c r="C2" s="122">
        <v>2025</v>
      </c>
    </row>
    <row r="3" spans="2:4" ht="24.5" customHeight="1" x14ac:dyDescent="0.25">
      <c r="B3" s="97" t="s">
        <v>30</v>
      </c>
      <c r="C3" s="107">
        <v>0.02</v>
      </c>
      <c r="D3" s="82"/>
    </row>
    <row r="4" spans="2:4" ht="24.5" customHeight="1" x14ac:dyDescent="0.25">
      <c r="B4" s="98" t="s">
        <v>120</v>
      </c>
      <c r="C4" s="108">
        <v>0.03</v>
      </c>
      <c r="D4" s="82"/>
    </row>
    <row r="5" spans="2:4" ht="24.5" customHeight="1" x14ac:dyDescent="0.25">
      <c r="B5" s="97" t="s">
        <v>32</v>
      </c>
      <c r="C5" s="107">
        <v>0.16</v>
      </c>
      <c r="D5" s="82"/>
    </row>
    <row r="6" spans="2:4" ht="24.5" customHeight="1" x14ac:dyDescent="0.25">
      <c r="B6" s="98" t="s">
        <v>33</v>
      </c>
      <c r="C6" s="108">
        <v>0.41856800649049641</v>
      </c>
      <c r="D6" s="82"/>
    </row>
    <row r="7" spans="2:4" ht="24.5" customHeight="1" x14ac:dyDescent="0.25">
      <c r="B7" s="97" t="s">
        <v>119</v>
      </c>
      <c r="C7" s="107">
        <v>8.9571953640800658E-2</v>
      </c>
      <c r="D7" s="82"/>
    </row>
    <row r="8" spans="2:4" ht="24.5" customHeight="1" x14ac:dyDescent="0.25">
      <c r="B8" s="98" t="s">
        <v>121</v>
      </c>
      <c r="C8" s="108">
        <v>0.15</v>
      </c>
      <c r="D8" s="82"/>
    </row>
    <row r="9" spans="2:4" ht="24.5" customHeight="1" x14ac:dyDescent="0.25">
      <c r="B9" s="97" t="s">
        <v>31</v>
      </c>
      <c r="C9" s="107">
        <v>7.0000000000000007E-2</v>
      </c>
      <c r="D9" s="82"/>
    </row>
    <row r="10" spans="2:4" ht="24.5" customHeight="1" x14ac:dyDescent="0.25">
      <c r="B10" s="98" t="s">
        <v>34</v>
      </c>
      <c r="C10" s="108">
        <v>6.3629073951000967E-2</v>
      </c>
      <c r="D10" s="82"/>
    </row>
    <row r="11" spans="2:4" ht="24.5" customHeight="1" x14ac:dyDescent="0.25">
      <c r="B11" s="109" t="s">
        <v>115</v>
      </c>
      <c r="C11" s="96">
        <f>SUM(C3:C10)</f>
        <v>1.001769034082298</v>
      </c>
      <c r="D11" s="82"/>
    </row>
    <row r="12" spans="2:4" x14ac:dyDescent="0.25">
      <c r="D12" s="82"/>
    </row>
    <row r="13" spans="2:4" x14ac:dyDescent="0.25">
      <c r="D13" s="82"/>
    </row>
    <row r="14" spans="2:4" ht="33" customHeight="1" x14ac:dyDescent="0.25">
      <c r="B14" s="121" t="s">
        <v>118</v>
      </c>
      <c r="C14" s="122">
        <v>2025</v>
      </c>
    </row>
    <row r="15" spans="2:4" ht="24.5" customHeight="1" x14ac:dyDescent="0.25">
      <c r="B15" s="97" t="s">
        <v>33</v>
      </c>
      <c r="C15" s="107">
        <v>0.82372582227609814</v>
      </c>
      <c r="D15" s="82"/>
    </row>
    <row r="16" spans="2:4" ht="24.5" customHeight="1" x14ac:dyDescent="0.25">
      <c r="B16" s="98" t="s">
        <v>119</v>
      </c>
      <c r="C16" s="108">
        <v>0.17627417772390183</v>
      </c>
      <c r="D16" s="82"/>
    </row>
    <row r="17" spans="2:6" ht="24.5" customHeight="1" x14ac:dyDescent="0.25">
      <c r="B17" s="87" t="s">
        <v>115</v>
      </c>
      <c r="C17" s="96">
        <f>SUM(C15:C16)</f>
        <v>1</v>
      </c>
      <c r="D17" s="82"/>
    </row>
    <row r="25" spans="2:6" x14ac:dyDescent="0.25">
      <c r="F25" s="60"/>
    </row>
    <row r="26" spans="2:6" x14ac:dyDescent="0.25">
      <c r="F26" s="60"/>
    </row>
    <row r="27" spans="2:6" x14ac:dyDescent="0.25">
      <c r="F27" s="60"/>
    </row>
    <row r="28" spans="2:6" x14ac:dyDescent="0.25">
      <c r="F28" s="60"/>
    </row>
    <row r="29" spans="2:6" x14ac:dyDescent="0.25">
      <c r="F29" s="60"/>
    </row>
    <row r="30" spans="2:6" x14ac:dyDescent="0.25">
      <c r="F30" s="60"/>
    </row>
    <row r="31" spans="2:6" x14ac:dyDescent="0.25">
      <c r="F31" s="60"/>
    </row>
    <row r="32" spans="2:6" x14ac:dyDescent="0.25">
      <c r="F32" s="60"/>
    </row>
    <row r="33" spans="6:6" x14ac:dyDescent="0.25">
      <c r="F33" s="60"/>
    </row>
    <row r="54" spans="1:4" s="70" customFormat="1" ht="89.25" customHeight="1" x14ac:dyDescent="0.3">
      <c r="A54"/>
      <c r="B54" s="69" t="s">
        <v>35</v>
      </c>
      <c r="C54" s="71"/>
      <c r="D54"/>
    </row>
    <row r="55" spans="1:4" s="70" customFormat="1" ht="89.25" customHeight="1" x14ac:dyDescent="0.25">
      <c r="A55"/>
      <c r="B55" s="70" t="s">
        <v>36</v>
      </c>
      <c r="C55" s="71"/>
      <c r="D55"/>
    </row>
    <row r="56" spans="1:4" s="70" customFormat="1" ht="89.25" customHeight="1" x14ac:dyDescent="0.25">
      <c r="A56"/>
      <c r="B56" s="70" t="s">
        <v>37</v>
      </c>
      <c r="C56" s="71"/>
      <c r="D56"/>
    </row>
    <row r="57" spans="1:4" s="70" customFormat="1" ht="89.25" customHeight="1" x14ac:dyDescent="0.25">
      <c r="A57"/>
      <c r="B57" s="70" t="s">
        <v>38</v>
      </c>
      <c r="C57" s="71"/>
      <c r="D57"/>
    </row>
    <row r="58" spans="1:4" s="70" customFormat="1" ht="89.25" customHeight="1" x14ac:dyDescent="0.25">
      <c r="A58"/>
      <c r="B58" s="70" t="s">
        <v>39</v>
      </c>
      <c r="C58" s="71"/>
      <c r="D58"/>
    </row>
    <row r="59" spans="1:4" s="70" customFormat="1" ht="89.25" customHeight="1" x14ac:dyDescent="0.25">
      <c r="A59"/>
      <c r="B59" s="70" t="s">
        <v>40</v>
      </c>
      <c r="C59" s="71"/>
      <c r="D59"/>
    </row>
    <row r="60" spans="1:4" s="70" customFormat="1" ht="89.25" customHeight="1" x14ac:dyDescent="0.25">
      <c r="A60"/>
      <c r="B60" s="70" t="s">
        <v>41</v>
      </c>
      <c r="C60" s="71"/>
      <c r="D60"/>
    </row>
    <row r="61" spans="1:4" s="70" customFormat="1" ht="89.25" customHeight="1" x14ac:dyDescent="0.25">
      <c r="A61"/>
      <c r="B61" s="70" t="s">
        <v>42</v>
      </c>
      <c r="C61" s="71"/>
      <c r="D61"/>
    </row>
    <row r="62" spans="1:4" s="70" customFormat="1" ht="89.25" customHeight="1" x14ac:dyDescent="0.25">
      <c r="A62"/>
      <c r="B62" s="70" t="s">
        <v>43</v>
      </c>
      <c r="C62" s="71"/>
      <c r="D62"/>
    </row>
  </sheetData>
  <mergeCells count="2">
    <mergeCell ref="B2:C2"/>
    <mergeCell ref="B14:C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B2:AA953"/>
  <sheetViews>
    <sheetView showGridLines="0" workbookViewId="0">
      <selection activeCell="B11" sqref="B11"/>
    </sheetView>
  </sheetViews>
  <sheetFormatPr baseColWidth="10" defaultColWidth="12.54296875" defaultRowHeight="15.75" customHeight="1" x14ac:dyDescent="0.25"/>
  <cols>
    <col min="1" max="1" width="5.08984375" customWidth="1"/>
    <col min="2" max="4" width="18.08984375" customWidth="1"/>
    <col min="5" max="14" width="11.453125"/>
  </cols>
  <sheetData>
    <row r="2" spans="2:27" s="101" customFormat="1" ht="33" customHeight="1" x14ac:dyDescent="0.25">
      <c r="B2" s="121" t="s">
        <v>44</v>
      </c>
      <c r="C2" s="122"/>
      <c r="D2" s="122"/>
      <c r="E2"/>
      <c r="F2"/>
      <c r="G2"/>
      <c r="H2"/>
      <c r="I2"/>
      <c r="J2"/>
      <c r="K2"/>
      <c r="L2"/>
      <c r="M2"/>
      <c r="N2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</row>
    <row r="3" spans="2:27" ht="23.5" customHeight="1" x14ac:dyDescent="0.25">
      <c r="B3" s="99"/>
      <c r="C3" s="105" t="s">
        <v>45</v>
      </c>
      <c r="D3" s="106" t="s">
        <v>46</v>
      </c>
      <c r="E3" s="82"/>
      <c r="F3" s="82"/>
      <c r="G3" s="82"/>
      <c r="H3" s="82"/>
      <c r="I3" s="82"/>
      <c r="J3" s="82"/>
      <c r="K3" s="82"/>
      <c r="L3" s="82"/>
      <c r="M3" s="82"/>
      <c r="N3" s="82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2:27" ht="15" customHeight="1" x14ac:dyDescent="0.25">
      <c r="B4" s="89">
        <v>2021</v>
      </c>
      <c r="C4" s="91">
        <v>154239</v>
      </c>
      <c r="D4" s="102">
        <v>108984</v>
      </c>
      <c r="E4" s="82"/>
      <c r="F4" s="82"/>
      <c r="G4" s="82"/>
      <c r="H4" s="82"/>
      <c r="I4" s="82"/>
      <c r="J4" s="82"/>
      <c r="K4" s="82"/>
      <c r="L4" s="82"/>
      <c r="M4" s="82"/>
      <c r="N4" s="82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</row>
    <row r="5" spans="2:27" ht="15" customHeight="1" x14ac:dyDescent="0.25">
      <c r="B5" s="88">
        <v>2022</v>
      </c>
      <c r="C5" s="90">
        <v>141983</v>
      </c>
      <c r="D5" s="103">
        <v>83064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4"/>
    </row>
    <row r="6" spans="2:27" ht="15" customHeight="1" x14ac:dyDescent="0.25">
      <c r="B6" s="88">
        <v>2023</v>
      </c>
      <c r="C6" s="90">
        <v>166726</v>
      </c>
      <c r="D6" s="103">
        <v>108893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4"/>
    </row>
    <row r="7" spans="2:27" ht="15" customHeight="1" x14ac:dyDescent="0.25">
      <c r="B7" s="89">
        <v>2024</v>
      </c>
      <c r="C7" s="91">
        <v>149482.76172899999</v>
      </c>
      <c r="D7" s="102">
        <v>94218.876686000003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4"/>
    </row>
    <row r="8" spans="2:27" ht="15" customHeight="1" x14ac:dyDescent="0.25">
      <c r="B8" s="88">
        <v>2025</v>
      </c>
      <c r="C8" s="90">
        <v>189904.61657466588</v>
      </c>
      <c r="D8" s="103">
        <v>125344.330889</v>
      </c>
      <c r="E8" s="82"/>
      <c r="F8" s="82"/>
      <c r="G8" s="82"/>
      <c r="H8" s="82"/>
      <c r="I8" s="82"/>
      <c r="J8" s="82"/>
      <c r="K8" s="82"/>
      <c r="L8" s="82"/>
      <c r="M8" s="82"/>
      <c r="N8" s="82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4"/>
    </row>
    <row r="9" spans="2:27" ht="15" customHeight="1" x14ac:dyDescent="0.25">
      <c r="B9" s="104" t="s">
        <v>47</v>
      </c>
      <c r="C9" s="10"/>
      <c r="D9" s="10"/>
      <c r="E9" s="82"/>
      <c r="F9" s="82"/>
      <c r="G9" s="82"/>
      <c r="H9" s="82"/>
      <c r="I9" s="82"/>
      <c r="J9" s="82"/>
      <c r="K9" s="82"/>
      <c r="L9" s="82"/>
      <c r="M9" s="82"/>
      <c r="N9" s="82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4"/>
    </row>
    <row r="10" spans="2:27" ht="15" customHeight="1" x14ac:dyDescent="0.25">
      <c r="B10" s="104" t="s">
        <v>48</v>
      </c>
      <c r="C10" s="1"/>
      <c r="D10" s="1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4"/>
    </row>
    <row r="11" spans="2:27" ht="12.5" x14ac:dyDescent="0.25">
      <c r="B11" s="1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2:27" ht="12.5" x14ac:dyDescent="0.25">
      <c r="B12" s="1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2:27" ht="12.5" x14ac:dyDescent="0.25">
      <c r="B13" s="1"/>
      <c r="C13" s="1"/>
      <c r="D13" s="1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7" ht="12.5" x14ac:dyDescent="0.25">
      <c r="B14" s="1"/>
      <c r="C14" s="1"/>
      <c r="D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2:27" ht="12.5" x14ac:dyDescent="0.25">
      <c r="B15" s="1"/>
      <c r="C15" s="1"/>
      <c r="D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7" ht="12.5" x14ac:dyDescent="0.25">
      <c r="B16" s="1"/>
      <c r="C16" s="1"/>
      <c r="D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2:26" ht="12.5" x14ac:dyDescent="0.25">
      <c r="B17" s="1"/>
      <c r="C17" s="1"/>
      <c r="D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2:26" ht="12.5" x14ac:dyDescent="0.25">
      <c r="B18" s="1"/>
      <c r="C18" s="1"/>
      <c r="D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2:26" ht="12.5" x14ac:dyDescent="0.25">
      <c r="B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2:26" ht="12.5" x14ac:dyDescent="0.25">
      <c r="B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2:26" ht="12.5" x14ac:dyDescent="0.25">
      <c r="B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2:26" ht="12.5" x14ac:dyDescent="0.25">
      <c r="B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2:26" ht="12.5" x14ac:dyDescent="0.25">
      <c r="B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2:26" ht="12.5" x14ac:dyDescent="0.25">
      <c r="B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2:26" ht="12.5" x14ac:dyDescent="0.25">
      <c r="B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2:26" ht="12.5" x14ac:dyDescent="0.25">
      <c r="B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2:26" ht="12.5" x14ac:dyDescent="0.25">
      <c r="B27" s="1"/>
      <c r="C27" s="1"/>
      <c r="D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2:26" ht="12.5" x14ac:dyDescent="0.25">
      <c r="B28" s="1"/>
      <c r="C28" s="1"/>
      <c r="D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2:26" ht="12.5" x14ac:dyDescent="0.25">
      <c r="B29" s="1"/>
      <c r="C29" s="1"/>
      <c r="D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2:26" ht="12.5" x14ac:dyDescent="0.25">
      <c r="B30" s="1"/>
      <c r="C30" s="1"/>
      <c r="D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2:26" ht="12.5" x14ac:dyDescent="0.25">
      <c r="B31" s="1"/>
      <c r="C31" s="1"/>
      <c r="D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2:26" ht="12.5" x14ac:dyDescent="0.25">
      <c r="B32" s="1"/>
      <c r="C32" s="1"/>
      <c r="D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2:26" ht="12.5" x14ac:dyDescent="0.25">
      <c r="B33" s="1"/>
      <c r="C33" s="1"/>
      <c r="D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2:26" ht="12.5" x14ac:dyDescent="0.25">
      <c r="B34" s="1"/>
      <c r="C34" s="1"/>
      <c r="D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2:26" ht="12.5" x14ac:dyDescent="0.25">
      <c r="B35" s="1"/>
      <c r="C35" s="1"/>
      <c r="D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2:26" ht="12.5" x14ac:dyDescent="0.25">
      <c r="B36" s="1"/>
      <c r="C36" s="1"/>
      <c r="D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2:26" ht="12.5" x14ac:dyDescent="0.25">
      <c r="B37" s="1"/>
      <c r="C37" s="1"/>
      <c r="D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2:26" ht="12.5" x14ac:dyDescent="0.25">
      <c r="B38" s="1"/>
      <c r="C38" s="1"/>
      <c r="D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2:26" ht="12.5" x14ac:dyDescent="0.25">
      <c r="B39" s="1"/>
      <c r="C39" s="1"/>
      <c r="D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2:26" ht="12.5" x14ac:dyDescent="0.25">
      <c r="B40" s="1"/>
      <c r="C40" s="1"/>
      <c r="D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2:26" ht="12.5" x14ac:dyDescent="0.25">
      <c r="B41" s="1"/>
      <c r="C41" s="1"/>
      <c r="D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2:26" ht="12.5" x14ac:dyDescent="0.25">
      <c r="B42" s="1"/>
      <c r="C42" s="1"/>
      <c r="D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2:26" ht="12.5" x14ac:dyDescent="0.25">
      <c r="B43" s="1"/>
      <c r="C43" s="1"/>
      <c r="D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2:26" ht="12.5" x14ac:dyDescent="0.25">
      <c r="B44" s="1"/>
      <c r="C44" s="1"/>
      <c r="D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2:26" ht="12.5" x14ac:dyDescent="0.25">
      <c r="B45" s="1"/>
      <c r="C45" s="1"/>
      <c r="D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2:26" ht="12.5" x14ac:dyDescent="0.25">
      <c r="B46" s="1"/>
      <c r="C46" s="1"/>
      <c r="D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2:26" ht="12.5" x14ac:dyDescent="0.25">
      <c r="B47" s="1"/>
      <c r="C47" s="1"/>
      <c r="D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2:26" ht="12.5" x14ac:dyDescent="0.25">
      <c r="B48" s="1"/>
      <c r="C48" s="1"/>
      <c r="D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2:26" ht="12.5" x14ac:dyDescent="0.25">
      <c r="B49" s="1"/>
      <c r="C49" s="1"/>
      <c r="D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2:26" ht="12.5" x14ac:dyDescent="0.25">
      <c r="B50" s="1"/>
      <c r="C50" s="1"/>
      <c r="D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2:26" ht="12.5" x14ac:dyDescent="0.25">
      <c r="B51" s="1"/>
      <c r="C51" s="1"/>
      <c r="D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2:26" ht="12.5" x14ac:dyDescent="0.25">
      <c r="B52" s="1"/>
      <c r="C52" s="1"/>
      <c r="D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2:26" ht="12.5" x14ac:dyDescent="0.25">
      <c r="B53" s="1"/>
      <c r="C53" s="1"/>
      <c r="D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2:26" ht="12.5" x14ac:dyDescent="0.25">
      <c r="B54" s="1"/>
      <c r="C54" s="1"/>
      <c r="D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2:26" ht="12.5" x14ac:dyDescent="0.25">
      <c r="B55" s="1"/>
      <c r="C55" s="1"/>
      <c r="D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2:26" ht="12.5" x14ac:dyDescent="0.25">
      <c r="B56" s="1"/>
      <c r="C56" s="1"/>
      <c r="D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2:26" ht="12.5" x14ac:dyDescent="0.25">
      <c r="B57" s="1"/>
      <c r="C57" s="1"/>
      <c r="D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2:26" ht="12.5" x14ac:dyDescent="0.25">
      <c r="B58" s="1"/>
      <c r="C58" s="1"/>
      <c r="D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2:26" ht="12.5" x14ac:dyDescent="0.25">
      <c r="B59" s="1"/>
      <c r="C59" s="1"/>
      <c r="D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2:26" ht="12.5" x14ac:dyDescent="0.25">
      <c r="B60" s="1"/>
      <c r="C60" s="1"/>
      <c r="D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2:26" ht="12.5" x14ac:dyDescent="0.25">
      <c r="B61" s="1"/>
      <c r="C61" s="1"/>
      <c r="D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2:26" ht="12.5" x14ac:dyDescent="0.25">
      <c r="B62" s="1"/>
      <c r="C62" s="1"/>
      <c r="D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2:26" ht="12.5" x14ac:dyDescent="0.25">
      <c r="B63" s="1"/>
      <c r="C63" s="1"/>
      <c r="D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2:26" ht="12.5" x14ac:dyDescent="0.25">
      <c r="B64" s="1"/>
      <c r="C64" s="1"/>
      <c r="D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2:26" ht="12.5" x14ac:dyDescent="0.25">
      <c r="B65" s="1"/>
      <c r="C65" s="1"/>
      <c r="D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2:26" ht="12.5" x14ac:dyDescent="0.25">
      <c r="B66" s="1"/>
      <c r="C66" s="1"/>
      <c r="D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2:26" ht="12.5" x14ac:dyDescent="0.25">
      <c r="B67" s="1"/>
      <c r="C67" s="1"/>
      <c r="D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2:26" ht="12.5" x14ac:dyDescent="0.25">
      <c r="B68" s="1"/>
      <c r="C68" s="1"/>
      <c r="D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2:26" ht="12.5" x14ac:dyDescent="0.25">
      <c r="B69" s="1"/>
      <c r="C69" s="1"/>
      <c r="D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2:26" ht="12.5" x14ac:dyDescent="0.25">
      <c r="B70" s="1"/>
      <c r="C70" s="1"/>
      <c r="D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2:26" ht="12.5" x14ac:dyDescent="0.25">
      <c r="B71" s="1"/>
      <c r="C71" s="1"/>
      <c r="D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2:26" ht="12.5" x14ac:dyDescent="0.25">
      <c r="B72" s="1"/>
      <c r="C72" s="1"/>
      <c r="D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2:26" ht="12.5" x14ac:dyDescent="0.25">
      <c r="B73" s="1"/>
      <c r="C73" s="1"/>
      <c r="D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2:26" ht="12.5" x14ac:dyDescent="0.25">
      <c r="B74" s="1"/>
      <c r="C74" s="1"/>
      <c r="D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2:26" ht="12.5" x14ac:dyDescent="0.25">
      <c r="B75" s="1"/>
      <c r="C75" s="1"/>
      <c r="D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2:26" ht="12.5" x14ac:dyDescent="0.25">
      <c r="B76" s="1"/>
      <c r="C76" s="1"/>
      <c r="D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2:26" ht="12.5" x14ac:dyDescent="0.25">
      <c r="B77" s="1"/>
      <c r="C77" s="1"/>
      <c r="D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2:26" ht="12.5" x14ac:dyDescent="0.25">
      <c r="B78" s="1"/>
      <c r="C78" s="1"/>
      <c r="D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2:26" ht="12.5" x14ac:dyDescent="0.25">
      <c r="B79" s="1"/>
      <c r="C79" s="1"/>
      <c r="D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2:26" ht="12.5" x14ac:dyDescent="0.25">
      <c r="B80" s="1"/>
      <c r="C80" s="1"/>
      <c r="D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2:26" ht="12.5" x14ac:dyDescent="0.25">
      <c r="B81" s="1"/>
      <c r="C81" s="1"/>
      <c r="D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2:26" ht="12.5" x14ac:dyDescent="0.25">
      <c r="B82" s="1"/>
      <c r="C82" s="1"/>
      <c r="D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2:26" ht="12.5" x14ac:dyDescent="0.25">
      <c r="B83" s="1"/>
      <c r="C83" s="1"/>
      <c r="D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2:26" ht="12.5" x14ac:dyDescent="0.25">
      <c r="B84" s="1"/>
      <c r="C84" s="1"/>
      <c r="D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2:26" ht="12.5" x14ac:dyDescent="0.25">
      <c r="B85" s="1"/>
      <c r="C85" s="1"/>
      <c r="D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2:26" ht="12.5" x14ac:dyDescent="0.25">
      <c r="B86" s="1"/>
      <c r="C86" s="1"/>
      <c r="D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2:26" ht="12.5" x14ac:dyDescent="0.25">
      <c r="B87" s="1"/>
      <c r="C87" s="1"/>
      <c r="D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2:26" ht="12.5" x14ac:dyDescent="0.25">
      <c r="B88" s="1"/>
      <c r="C88" s="1"/>
      <c r="D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2:26" ht="12.5" x14ac:dyDescent="0.25">
      <c r="B89" s="1"/>
      <c r="C89" s="1"/>
      <c r="D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2:26" ht="12.5" x14ac:dyDescent="0.25">
      <c r="B90" s="1"/>
      <c r="C90" s="1"/>
      <c r="D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2:26" ht="12.5" x14ac:dyDescent="0.25">
      <c r="B91" s="1"/>
      <c r="C91" s="1"/>
      <c r="D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2:26" ht="12.5" x14ac:dyDescent="0.25">
      <c r="B92" s="1"/>
      <c r="C92" s="1"/>
      <c r="D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2:26" ht="12.5" x14ac:dyDescent="0.25">
      <c r="B93" s="1"/>
      <c r="C93" s="1"/>
      <c r="D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2:26" ht="12.5" x14ac:dyDescent="0.25">
      <c r="B94" s="1"/>
      <c r="C94" s="1"/>
      <c r="D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2:26" ht="12.5" x14ac:dyDescent="0.25">
      <c r="B95" s="1"/>
      <c r="C95" s="1"/>
      <c r="D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2:26" ht="12.5" x14ac:dyDescent="0.25">
      <c r="B96" s="1"/>
      <c r="C96" s="1"/>
      <c r="D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2:26" ht="12.5" x14ac:dyDescent="0.25">
      <c r="B97" s="1"/>
      <c r="C97" s="1"/>
      <c r="D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2:26" ht="12.5" x14ac:dyDescent="0.25">
      <c r="B98" s="1"/>
      <c r="C98" s="1"/>
      <c r="D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2:26" ht="12.5" x14ac:dyDescent="0.25">
      <c r="B99" s="1"/>
      <c r="C99" s="1"/>
      <c r="D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2:26" ht="12.5" x14ac:dyDescent="0.25">
      <c r="B100" s="1"/>
      <c r="C100" s="1"/>
      <c r="D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2:26" ht="12.5" x14ac:dyDescent="0.25">
      <c r="B101" s="1"/>
      <c r="C101" s="1"/>
      <c r="D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2:26" ht="12.5" x14ac:dyDescent="0.25">
      <c r="B102" s="1"/>
      <c r="C102" s="1"/>
      <c r="D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2:26" ht="12.5" x14ac:dyDescent="0.25">
      <c r="B103" s="1"/>
      <c r="C103" s="1"/>
      <c r="D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2:26" ht="12.5" x14ac:dyDescent="0.25">
      <c r="B104" s="1"/>
      <c r="C104" s="1"/>
      <c r="D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2:26" ht="12.5" x14ac:dyDescent="0.25">
      <c r="B105" s="1"/>
      <c r="C105" s="1"/>
      <c r="D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2:26" ht="12.5" x14ac:dyDescent="0.25">
      <c r="B106" s="1"/>
      <c r="C106" s="1"/>
      <c r="D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2:26" ht="12.5" x14ac:dyDescent="0.25">
      <c r="B107" s="1"/>
      <c r="C107" s="1"/>
      <c r="D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2:26" ht="12.5" x14ac:dyDescent="0.25">
      <c r="B108" s="1"/>
      <c r="C108" s="1"/>
      <c r="D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2:26" ht="12.5" x14ac:dyDescent="0.25">
      <c r="B109" s="1"/>
      <c r="C109" s="1"/>
      <c r="D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2:26" ht="12.5" x14ac:dyDescent="0.25">
      <c r="B110" s="1"/>
      <c r="C110" s="1"/>
      <c r="D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2:26" ht="12.5" x14ac:dyDescent="0.25">
      <c r="B111" s="1"/>
      <c r="C111" s="1"/>
      <c r="D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2:26" ht="12.5" x14ac:dyDescent="0.25">
      <c r="B112" s="1"/>
      <c r="C112" s="1"/>
      <c r="D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2:26" ht="12.5" x14ac:dyDescent="0.25">
      <c r="B113" s="1"/>
      <c r="C113" s="1"/>
      <c r="D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2:26" ht="12.5" x14ac:dyDescent="0.25">
      <c r="B114" s="1"/>
      <c r="C114" s="1"/>
      <c r="D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2:26" ht="12.5" x14ac:dyDescent="0.25">
      <c r="B115" s="1"/>
      <c r="C115" s="1"/>
      <c r="D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2:26" ht="12.5" x14ac:dyDescent="0.25">
      <c r="B116" s="1"/>
      <c r="C116" s="1"/>
      <c r="D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2:26" ht="12.5" x14ac:dyDescent="0.25">
      <c r="B117" s="1"/>
      <c r="C117" s="1"/>
      <c r="D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2:26" ht="12.5" x14ac:dyDescent="0.25">
      <c r="B118" s="1"/>
      <c r="C118" s="1"/>
      <c r="D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2:26" ht="12.5" x14ac:dyDescent="0.25">
      <c r="B119" s="1"/>
      <c r="C119" s="1"/>
      <c r="D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2:26" ht="12.5" x14ac:dyDescent="0.25">
      <c r="B120" s="1"/>
      <c r="C120" s="1"/>
      <c r="D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2:26" ht="12.5" x14ac:dyDescent="0.25">
      <c r="B121" s="1"/>
      <c r="C121" s="1"/>
      <c r="D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2:26" ht="12.5" x14ac:dyDescent="0.25">
      <c r="B122" s="1"/>
      <c r="C122" s="1"/>
      <c r="D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2:26" ht="12.5" x14ac:dyDescent="0.25">
      <c r="B123" s="1"/>
      <c r="C123" s="1"/>
      <c r="D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2:26" ht="12.5" x14ac:dyDescent="0.25">
      <c r="B124" s="1"/>
      <c r="C124" s="1"/>
      <c r="D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2:26" ht="12.5" x14ac:dyDescent="0.25">
      <c r="B125" s="1"/>
      <c r="C125" s="1"/>
      <c r="D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2:26" ht="12.5" x14ac:dyDescent="0.25">
      <c r="B126" s="1"/>
      <c r="C126" s="1"/>
      <c r="D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2:26" ht="12.5" x14ac:dyDescent="0.25">
      <c r="B127" s="1"/>
      <c r="C127" s="1"/>
      <c r="D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2:26" ht="12.5" x14ac:dyDescent="0.25">
      <c r="B128" s="1"/>
      <c r="C128" s="1"/>
      <c r="D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2:26" ht="12.5" x14ac:dyDescent="0.25">
      <c r="B129" s="1"/>
      <c r="C129" s="1"/>
      <c r="D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2:26" ht="12.5" x14ac:dyDescent="0.25">
      <c r="B130" s="1"/>
      <c r="C130" s="1"/>
      <c r="D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2:26" ht="12.5" x14ac:dyDescent="0.25">
      <c r="B131" s="1"/>
      <c r="C131" s="1"/>
      <c r="D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2:26" ht="12.5" x14ac:dyDescent="0.25">
      <c r="B132" s="1"/>
      <c r="C132" s="1"/>
      <c r="D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2:26" ht="12.5" x14ac:dyDescent="0.25">
      <c r="B133" s="1"/>
      <c r="C133" s="1"/>
      <c r="D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2:26" ht="12.5" x14ac:dyDescent="0.25">
      <c r="B134" s="1"/>
      <c r="C134" s="1"/>
      <c r="D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2:26" ht="12.5" x14ac:dyDescent="0.25">
      <c r="B135" s="1"/>
      <c r="C135" s="1"/>
      <c r="D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2:26" ht="12.5" x14ac:dyDescent="0.25">
      <c r="B136" s="1"/>
      <c r="C136" s="1"/>
      <c r="D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2:26" ht="12.5" x14ac:dyDescent="0.25">
      <c r="B137" s="1"/>
      <c r="C137" s="1"/>
      <c r="D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2:26" ht="12.5" x14ac:dyDescent="0.25">
      <c r="B138" s="1"/>
      <c r="C138" s="1"/>
      <c r="D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2:26" ht="12.5" x14ac:dyDescent="0.25">
      <c r="B139" s="1"/>
      <c r="C139" s="1"/>
      <c r="D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2:26" ht="12.5" x14ac:dyDescent="0.25">
      <c r="B140" s="1"/>
      <c r="C140" s="1"/>
      <c r="D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2:26" ht="12.5" x14ac:dyDescent="0.25">
      <c r="B141" s="1"/>
      <c r="C141" s="1"/>
      <c r="D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2:26" ht="12.5" x14ac:dyDescent="0.25">
      <c r="B142" s="1"/>
      <c r="C142" s="1"/>
      <c r="D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2:26" ht="12.5" x14ac:dyDescent="0.25">
      <c r="B143" s="1"/>
      <c r="C143" s="1"/>
      <c r="D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2:26" ht="12.5" x14ac:dyDescent="0.25">
      <c r="B144" s="1"/>
      <c r="C144" s="1"/>
      <c r="D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2:26" ht="12.5" x14ac:dyDescent="0.25">
      <c r="B145" s="1"/>
      <c r="C145" s="1"/>
      <c r="D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2:26" ht="12.5" x14ac:dyDescent="0.25">
      <c r="B146" s="1"/>
      <c r="C146" s="1"/>
      <c r="D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2:26" ht="12.5" x14ac:dyDescent="0.25">
      <c r="B147" s="1"/>
      <c r="C147" s="1"/>
      <c r="D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2:26" ht="12.5" x14ac:dyDescent="0.25">
      <c r="B148" s="1"/>
      <c r="C148" s="1"/>
      <c r="D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2:26" ht="12.5" x14ac:dyDescent="0.25">
      <c r="B149" s="1"/>
      <c r="C149" s="1"/>
      <c r="D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2:26" ht="12.5" x14ac:dyDescent="0.25">
      <c r="B150" s="1"/>
      <c r="C150" s="1"/>
      <c r="D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2:26" ht="12.5" x14ac:dyDescent="0.25">
      <c r="B151" s="1"/>
      <c r="C151" s="1"/>
      <c r="D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2:26" ht="12.5" x14ac:dyDescent="0.25">
      <c r="B152" s="1"/>
      <c r="C152" s="1"/>
      <c r="D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2:26" ht="12.5" x14ac:dyDescent="0.25">
      <c r="B153" s="1"/>
      <c r="C153" s="1"/>
      <c r="D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2:26" ht="12.5" x14ac:dyDescent="0.25">
      <c r="B154" s="1"/>
      <c r="C154" s="1"/>
      <c r="D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2:26" ht="12.5" x14ac:dyDescent="0.25">
      <c r="B155" s="1"/>
      <c r="C155" s="1"/>
      <c r="D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2:26" ht="12.5" x14ac:dyDescent="0.25">
      <c r="B156" s="1"/>
      <c r="C156" s="1"/>
      <c r="D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2:26" ht="12.5" x14ac:dyDescent="0.25">
      <c r="B157" s="1"/>
      <c r="C157" s="1"/>
      <c r="D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2:26" ht="12.5" x14ac:dyDescent="0.25">
      <c r="B158" s="1"/>
      <c r="C158" s="1"/>
      <c r="D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2:26" ht="12.5" x14ac:dyDescent="0.25">
      <c r="B159" s="1"/>
      <c r="C159" s="1"/>
      <c r="D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2:26" ht="12.5" x14ac:dyDescent="0.25">
      <c r="B160" s="1"/>
      <c r="C160" s="1"/>
      <c r="D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2:26" ht="12.5" x14ac:dyDescent="0.25">
      <c r="B161" s="1"/>
      <c r="C161" s="1"/>
      <c r="D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2:26" ht="12.5" x14ac:dyDescent="0.25">
      <c r="B162" s="1"/>
      <c r="C162" s="1"/>
      <c r="D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2:26" ht="12.5" x14ac:dyDescent="0.25">
      <c r="B163" s="1"/>
      <c r="C163" s="1"/>
      <c r="D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2:26" ht="12.5" x14ac:dyDescent="0.25">
      <c r="B164" s="1"/>
      <c r="C164" s="1"/>
      <c r="D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2:26" ht="12.5" x14ac:dyDescent="0.25">
      <c r="B165" s="1"/>
      <c r="C165" s="1"/>
      <c r="D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2:26" ht="12.5" x14ac:dyDescent="0.25">
      <c r="B166" s="1"/>
      <c r="C166" s="1"/>
      <c r="D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2:26" ht="12.5" x14ac:dyDescent="0.25">
      <c r="B167" s="1"/>
      <c r="C167" s="1"/>
      <c r="D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2:26" ht="12.5" x14ac:dyDescent="0.25">
      <c r="B168" s="1"/>
      <c r="C168" s="1"/>
      <c r="D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2:26" ht="12.5" x14ac:dyDescent="0.25">
      <c r="B169" s="1"/>
      <c r="C169" s="1"/>
      <c r="D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2:26" ht="12.5" x14ac:dyDescent="0.25">
      <c r="B170" s="1"/>
      <c r="C170" s="1"/>
      <c r="D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2:26" ht="12.5" x14ac:dyDescent="0.25">
      <c r="B171" s="1"/>
      <c r="C171" s="1"/>
      <c r="D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2:26" ht="12.5" x14ac:dyDescent="0.25">
      <c r="B172" s="1"/>
      <c r="C172" s="1"/>
      <c r="D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2:26" ht="12.5" x14ac:dyDescent="0.25">
      <c r="B173" s="1"/>
      <c r="C173" s="1"/>
      <c r="D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2:26" ht="12.5" x14ac:dyDescent="0.25">
      <c r="B174" s="1"/>
      <c r="C174" s="1"/>
      <c r="D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2:26" ht="12.5" x14ac:dyDescent="0.25">
      <c r="B175" s="1"/>
      <c r="C175" s="1"/>
      <c r="D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2:26" ht="12.5" x14ac:dyDescent="0.25">
      <c r="B176" s="1"/>
      <c r="C176" s="1"/>
      <c r="D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2:26" ht="12.5" x14ac:dyDescent="0.25">
      <c r="B177" s="1"/>
      <c r="C177" s="1"/>
      <c r="D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2:26" ht="12.5" x14ac:dyDescent="0.25">
      <c r="B178" s="1"/>
      <c r="C178" s="1"/>
      <c r="D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2:26" ht="12.5" x14ac:dyDescent="0.25">
      <c r="B179" s="1"/>
      <c r="C179" s="1"/>
      <c r="D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2:26" ht="12.5" x14ac:dyDescent="0.25">
      <c r="B180" s="1"/>
      <c r="C180" s="1"/>
      <c r="D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2:26" ht="12.5" x14ac:dyDescent="0.25">
      <c r="B181" s="1"/>
      <c r="C181" s="1"/>
      <c r="D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2:26" ht="12.5" x14ac:dyDescent="0.25">
      <c r="B182" s="1"/>
      <c r="C182" s="1"/>
      <c r="D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2:26" ht="12.5" x14ac:dyDescent="0.25">
      <c r="B183" s="1"/>
      <c r="C183" s="1"/>
      <c r="D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2:26" ht="12.5" x14ac:dyDescent="0.25">
      <c r="B184" s="1"/>
      <c r="C184" s="1"/>
      <c r="D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2:26" ht="12.5" x14ac:dyDescent="0.25">
      <c r="B185" s="1"/>
      <c r="C185" s="1"/>
      <c r="D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2:26" ht="12.5" x14ac:dyDescent="0.25">
      <c r="B186" s="1"/>
      <c r="C186" s="1"/>
      <c r="D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2:26" ht="12.5" x14ac:dyDescent="0.25">
      <c r="B187" s="1"/>
      <c r="C187" s="1"/>
      <c r="D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2:26" ht="12.5" x14ac:dyDescent="0.25">
      <c r="B188" s="1"/>
      <c r="C188" s="1"/>
      <c r="D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2:26" ht="12.5" x14ac:dyDescent="0.25">
      <c r="B189" s="1"/>
      <c r="C189" s="1"/>
      <c r="D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2:26" ht="12.5" x14ac:dyDescent="0.25">
      <c r="B190" s="1"/>
      <c r="C190" s="1"/>
      <c r="D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2:26" ht="12.5" x14ac:dyDescent="0.25">
      <c r="B191" s="1"/>
      <c r="C191" s="1"/>
      <c r="D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2:26" ht="12.5" x14ac:dyDescent="0.25">
      <c r="B192" s="1"/>
      <c r="C192" s="1"/>
      <c r="D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2:26" ht="12.5" x14ac:dyDescent="0.25">
      <c r="B193" s="1"/>
      <c r="C193" s="1"/>
      <c r="D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2:26" ht="12.5" x14ac:dyDescent="0.25">
      <c r="B194" s="1"/>
      <c r="C194" s="1"/>
      <c r="D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2:26" ht="12.5" x14ac:dyDescent="0.25">
      <c r="B195" s="1"/>
      <c r="C195" s="1"/>
      <c r="D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2:26" ht="12.5" x14ac:dyDescent="0.25">
      <c r="B196" s="1"/>
      <c r="C196" s="1"/>
      <c r="D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2:26" ht="12.5" x14ac:dyDescent="0.25">
      <c r="B197" s="1"/>
      <c r="C197" s="1"/>
      <c r="D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2:26" ht="12.5" x14ac:dyDescent="0.25">
      <c r="B198" s="1"/>
      <c r="C198" s="1"/>
      <c r="D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2:26" ht="12.5" x14ac:dyDescent="0.25">
      <c r="B199" s="1"/>
      <c r="C199" s="1"/>
      <c r="D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2:26" ht="12.5" x14ac:dyDescent="0.25">
      <c r="B200" s="1"/>
      <c r="C200" s="1"/>
      <c r="D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2:26" ht="12.5" x14ac:dyDescent="0.25">
      <c r="B201" s="1"/>
      <c r="C201" s="1"/>
      <c r="D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2:26" ht="12.5" x14ac:dyDescent="0.25">
      <c r="B202" s="1"/>
      <c r="C202" s="1"/>
      <c r="D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2:26" ht="12.5" x14ac:dyDescent="0.25">
      <c r="B203" s="1"/>
      <c r="C203" s="1"/>
      <c r="D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2:26" ht="12.5" x14ac:dyDescent="0.25">
      <c r="B204" s="1"/>
      <c r="C204" s="1"/>
      <c r="D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2:26" ht="12.5" x14ac:dyDescent="0.25">
      <c r="B205" s="1"/>
      <c r="C205" s="1"/>
      <c r="D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2:26" ht="12.5" x14ac:dyDescent="0.25">
      <c r="B206" s="1"/>
      <c r="C206" s="1"/>
      <c r="D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2:26" ht="12.5" x14ac:dyDescent="0.25">
      <c r="B207" s="1"/>
      <c r="C207" s="1"/>
      <c r="D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2:26" ht="12.5" x14ac:dyDescent="0.25">
      <c r="B208" s="1"/>
      <c r="C208" s="1"/>
      <c r="D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2:26" ht="12.5" x14ac:dyDescent="0.25">
      <c r="B209" s="1"/>
      <c r="C209" s="1"/>
      <c r="D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2:26" ht="12.5" x14ac:dyDescent="0.25">
      <c r="B210" s="1"/>
      <c r="C210" s="1"/>
      <c r="D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2:26" ht="12.5" x14ac:dyDescent="0.25">
      <c r="B211" s="1"/>
      <c r="C211" s="1"/>
      <c r="D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2:26" ht="12.5" x14ac:dyDescent="0.25">
      <c r="B212" s="1"/>
      <c r="C212" s="1"/>
      <c r="D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2:26" ht="12.5" x14ac:dyDescent="0.25">
      <c r="B213" s="1"/>
      <c r="C213" s="1"/>
      <c r="D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2:26" ht="12.5" x14ac:dyDescent="0.25">
      <c r="B214" s="1"/>
      <c r="C214" s="1"/>
      <c r="D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2:26" ht="12.5" x14ac:dyDescent="0.25">
      <c r="B215" s="1"/>
      <c r="C215" s="1"/>
      <c r="D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2:26" ht="12.5" x14ac:dyDescent="0.25">
      <c r="B216" s="1"/>
      <c r="C216" s="1"/>
      <c r="D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2:26" ht="12.5" x14ac:dyDescent="0.25">
      <c r="B217" s="1"/>
      <c r="C217" s="1"/>
      <c r="D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2:26" ht="12.5" x14ac:dyDescent="0.25">
      <c r="B218" s="1"/>
      <c r="C218" s="1"/>
      <c r="D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2:26" ht="12.5" x14ac:dyDescent="0.25">
      <c r="B219" s="1"/>
      <c r="C219" s="1"/>
      <c r="D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2:26" ht="12.5" x14ac:dyDescent="0.25">
      <c r="B220" s="1"/>
      <c r="C220" s="1"/>
      <c r="D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2:26" ht="12.5" x14ac:dyDescent="0.25">
      <c r="B221" s="1"/>
      <c r="C221" s="1"/>
      <c r="D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2:26" ht="12.5" x14ac:dyDescent="0.25">
      <c r="B222" s="1"/>
      <c r="C222" s="1"/>
      <c r="D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2:26" ht="12.5" x14ac:dyDescent="0.25">
      <c r="B223" s="1"/>
      <c r="C223" s="1"/>
      <c r="D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2:26" ht="12.5" x14ac:dyDescent="0.25">
      <c r="B224" s="1"/>
      <c r="C224" s="1"/>
      <c r="D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2:26" ht="12.5" x14ac:dyDescent="0.25">
      <c r="B225" s="1"/>
      <c r="C225" s="1"/>
      <c r="D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2:26" ht="12.5" x14ac:dyDescent="0.25">
      <c r="B226" s="1"/>
      <c r="C226" s="1"/>
      <c r="D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2:26" ht="12.5" x14ac:dyDescent="0.25">
      <c r="B227" s="1"/>
      <c r="C227" s="1"/>
      <c r="D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2:26" ht="12.5" x14ac:dyDescent="0.25">
      <c r="B228" s="1"/>
      <c r="C228" s="1"/>
      <c r="D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2:26" ht="12.5" x14ac:dyDescent="0.25">
      <c r="B229" s="1"/>
      <c r="C229" s="1"/>
      <c r="D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2:26" ht="12.5" x14ac:dyDescent="0.25">
      <c r="B230" s="1"/>
      <c r="C230" s="1"/>
      <c r="D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2:26" ht="12.5" x14ac:dyDescent="0.25">
      <c r="B231" s="1"/>
      <c r="C231" s="1"/>
      <c r="D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2:26" ht="12.5" x14ac:dyDescent="0.25">
      <c r="B232" s="1"/>
      <c r="C232" s="1"/>
      <c r="D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2:26" ht="12.5" x14ac:dyDescent="0.25">
      <c r="B233" s="1"/>
      <c r="C233" s="1"/>
      <c r="D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2:26" ht="12.5" x14ac:dyDescent="0.25">
      <c r="B234" s="1"/>
      <c r="C234" s="1"/>
      <c r="D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2:26" ht="12.5" x14ac:dyDescent="0.25">
      <c r="B235" s="1"/>
      <c r="C235" s="1"/>
      <c r="D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2:26" ht="12.5" x14ac:dyDescent="0.25">
      <c r="B236" s="1"/>
      <c r="C236" s="1"/>
      <c r="D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2:26" ht="12.5" x14ac:dyDescent="0.25">
      <c r="B237" s="1"/>
      <c r="C237" s="1"/>
      <c r="D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2:26" ht="12.5" x14ac:dyDescent="0.25">
      <c r="B238" s="1"/>
      <c r="C238" s="1"/>
      <c r="D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2:26" ht="12.5" x14ac:dyDescent="0.25">
      <c r="B239" s="1"/>
      <c r="C239" s="1"/>
      <c r="D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2:26" ht="12.5" x14ac:dyDescent="0.25">
      <c r="B240" s="1"/>
      <c r="C240" s="1"/>
      <c r="D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2:26" ht="12.5" x14ac:dyDescent="0.25">
      <c r="B241" s="1"/>
      <c r="C241" s="1"/>
      <c r="D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2:26" ht="12.5" x14ac:dyDescent="0.25">
      <c r="B242" s="1"/>
      <c r="C242" s="1"/>
      <c r="D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2:26" ht="12.5" x14ac:dyDescent="0.25">
      <c r="B243" s="1"/>
      <c r="C243" s="1"/>
      <c r="D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2:26" ht="12.5" x14ac:dyDescent="0.25">
      <c r="B244" s="1"/>
      <c r="C244" s="1"/>
      <c r="D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2:26" ht="12.5" x14ac:dyDescent="0.25">
      <c r="B245" s="1"/>
      <c r="C245" s="1"/>
      <c r="D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2:26" ht="12.5" x14ac:dyDescent="0.25">
      <c r="B246" s="1"/>
      <c r="C246" s="1"/>
      <c r="D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2:26" ht="12.5" x14ac:dyDescent="0.25">
      <c r="B247" s="1"/>
      <c r="C247" s="1"/>
      <c r="D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2:26" ht="12.5" x14ac:dyDescent="0.25">
      <c r="B248" s="1"/>
      <c r="C248" s="1"/>
      <c r="D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2:26" ht="12.5" x14ac:dyDescent="0.25">
      <c r="B249" s="1"/>
      <c r="C249" s="1"/>
      <c r="D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2:26" ht="12.5" x14ac:dyDescent="0.25">
      <c r="B250" s="1"/>
      <c r="C250" s="1"/>
      <c r="D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2:26" ht="12.5" x14ac:dyDescent="0.25">
      <c r="B251" s="1"/>
      <c r="C251" s="1"/>
      <c r="D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2:26" ht="12.5" x14ac:dyDescent="0.25">
      <c r="B252" s="1"/>
      <c r="C252" s="1"/>
      <c r="D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2:26" ht="12.5" x14ac:dyDescent="0.25">
      <c r="B253" s="1"/>
      <c r="C253" s="1"/>
      <c r="D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2:26" ht="12.5" x14ac:dyDescent="0.25">
      <c r="B254" s="1"/>
      <c r="C254" s="1"/>
      <c r="D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2:26" ht="12.5" x14ac:dyDescent="0.25">
      <c r="B255" s="1"/>
      <c r="C255" s="1"/>
      <c r="D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2:26" ht="12.5" x14ac:dyDescent="0.25">
      <c r="B256" s="1"/>
      <c r="C256" s="1"/>
      <c r="D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2:26" ht="12.5" x14ac:dyDescent="0.25">
      <c r="B257" s="1"/>
      <c r="C257" s="1"/>
      <c r="D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2:26" ht="12.5" x14ac:dyDescent="0.25">
      <c r="B258" s="1"/>
      <c r="C258" s="1"/>
      <c r="D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2:26" ht="12.5" x14ac:dyDescent="0.25">
      <c r="B259" s="1"/>
      <c r="C259" s="1"/>
      <c r="D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2:26" ht="12.5" x14ac:dyDescent="0.25">
      <c r="B260" s="1"/>
      <c r="C260" s="1"/>
      <c r="D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2:26" ht="12.5" x14ac:dyDescent="0.25">
      <c r="B261" s="1"/>
      <c r="C261" s="1"/>
      <c r="D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2:26" ht="12.5" x14ac:dyDescent="0.25">
      <c r="B262" s="1"/>
      <c r="C262" s="1"/>
      <c r="D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2:26" ht="12.5" x14ac:dyDescent="0.25">
      <c r="B263" s="1"/>
      <c r="C263" s="1"/>
      <c r="D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2:26" ht="12.5" x14ac:dyDescent="0.25">
      <c r="B264" s="1"/>
      <c r="C264" s="1"/>
      <c r="D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2:26" ht="12.5" x14ac:dyDescent="0.25">
      <c r="B265" s="1"/>
      <c r="C265" s="1"/>
      <c r="D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2:26" ht="12.5" x14ac:dyDescent="0.25">
      <c r="B266" s="1"/>
      <c r="C266" s="1"/>
      <c r="D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2:26" ht="12.5" x14ac:dyDescent="0.25">
      <c r="B267" s="1"/>
      <c r="C267" s="1"/>
      <c r="D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2:26" ht="12.5" x14ac:dyDescent="0.25">
      <c r="B268" s="1"/>
      <c r="C268" s="1"/>
      <c r="D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2:26" ht="12.5" x14ac:dyDescent="0.25">
      <c r="B269" s="1"/>
      <c r="C269" s="1"/>
      <c r="D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2:26" ht="12.5" x14ac:dyDescent="0.25">
      <c r="B270" s="1"/>
      <c r="C270" s="1"/>
      <c r="D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2:26" ht="12.5" x14ac:dyDescent="0.25">
      <c r="B271" s="1"/>
      <c r="C271" s="1"/>
      <c r="D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2:26" ht="12.5" x14ac:dyDescent="0.25">
      <c r="B272" s="1"/>
      <c r="C272" s="1"/>
      <c r="D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2:26" ht="12.5" x14ac:dyDescent="0.25">
      <c r="B273" s="1"/>
      <c r="C273" s="1"/>
      <c r="D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2:26" ht="12.5" x14ac:dyDescent="0.25">
      <c r="B274" s="1"/>
      <c r="C274" s="1"/>
      <c r="D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2:26" ht="12.5" x14ac:dyDescent="0.25">
      <c r="B275" s="1"/>
      <c r="C275" s="1"/>
      <c r="D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2:26" ht="12.5" x14ac:dyDescent="0.25">
      <c r="B276" s="1"/>
      <c r="C276" s="1"/>
      <c r="D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2:26" ht="12.5" x14ac:dyDescent="0.25">
      <c r="B277" s="1"/>
      <c r="C277" s="1"/>
      <c r="D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2:26" ht="12.5" x14ac:dyDescent="0.25">
      <c r="B278" s="1"/>
      <c r="C278" s="1"/>
      <c r="D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2:26" ht="12.5" x14ac:dyDescent="0.25">
      <c r="B279" s="1"/>
      <c r="C279" s="1"/>
      <c r="D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2:26" ht="12.5" x14ac:dyDescent="0.25">
      <c r="B280" s="1"/>
      <c r="C280" s="1"/>
      <c r="D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2:26" ht="12.5" x14ac:dyDescent="0.25">
      <c r="B281" s="1"/>
      <c r="C281" s="1"/>
      <c r="D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2:26" ht="12.5" x14ac:dyDescent="0.25">
      <c r="B282" s="1"/>
      <c r="C282" s="1"/>
      <c r="D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2:26" ht="12.5" x14ac:dyDescent="0.25">
      <c r="B283" s="1"/>
      <c r="C283" s="1"/>
      <c r="D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2:26" ht="12.5" x14ac:dyDescent="0.25">
      <c r="B284" s="1"/>
      <c r="C284" s="1"/>
      <c r="D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2:26" ht="12.5" x14ac:dyDescent="0.25">
      <c r="B285" s="1"/>
      <c r="C285" s="1"/>
      <c r="D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2:26" ht="12.5" x14ac:dyDescent="0.25">
      <c r="B286" s="1"/>
      <c r="C286" s="1"/>
      <c r="D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2:26" ht="12.5" x14ac:dyDescent="0.25">
      <c r="B287" s="1"/>
      <c r="C287" s="1"/>
      <c r="D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2:26" ht="12.5" x14ac:dyDescent="0.25">
      <c r="B288" s="1"/>
      <c r="C288" s="1"/>
      <c r="D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2:26" ht="12.5" x14ac:dyDescent="0.25">
      <c r="B289" s="1"/>
      <c r="C289" s="1"/>
      <c r="D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2:26" ht="12.5" x14ac:dyDescent="0.25">
      <c r="B290" s="1"/>
      <c r="C290" s="1"/>
      <c r="D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2:26" ht="12.5" x14ac:dyDescent="0.25">
      <c r="B291" s="1"/>
      <c r="C291" s="1"/>
      <c r="D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2:26" ht="12.5" x14ac:dyDescent="0.25">
      <c r="B292" s="1"/>
      <c r="C292" s="1"/>
      <c r="D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2:26" ht="12.5" x14ac:dyDescent="0.25">
      <c r="B293" s="1"/>
      <c r="C293" s="1"/>
      <c r="D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2:26" ht="12.5" x14ac:dyDescent="0.25">
      <c r="B294" s="1"/>
      <c r="C294" s="1"/>
      <c r="D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2:26" ht="12.5" x14ac:dyDescent="0.25">
      <c r="B295" s="1"/>
      <c r="C295" s="1"/>
      <c r="D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2:26" ht="12.5" x14ac:dyDescent="0.25">
      <c r="B296" s="1"/>
      <c r="C296" s="1"/>
      <c r="D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2:26" ht="12.5" x14ac:dyDescent="0.25">
      <c r="B297" s="1"/>
      <c r="C297" s="1"/>
      <c r="D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2:26" ht="12.5" x14ac:dyDescent="0.25">
      <c r="B298" s="1"/>
      <c r="C298" s="1"/>
      <c r="D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2:26" ht="12.5" x14ac:dyDescent="0.25">
      <c r="B299" s="1"/>
      <c r="C299" s="1"/>
      <c r="D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2:26" ht="12.5" x14ac:dyDescent="0.25">
      <c r="B300" s="1"/>
      <c r="C300" s="1"/>
      <c r="D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2:26" ht="12.5" x14ac:dyDescent="0.25">
      <c r="B301" s="1"/>
      <c r="C301" s="1"/>
      <c r="D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2:26" ht="12.5" x14ac:dyDescent="0.25">
      <c r="B302" s="1"/>
      <c r="C302" s="1"/>
      <c r="D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2:26" ht="12.5" x14ac:dyDescent="0.25">
      <c r="B303" s="1"/>
      <c r="C303" s="1"/>
      <c r="D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2:26" ht="12.5" x14ac:dyDescent="0.25">
      <c r="B304" s="1"/>
      <c r="C304" s="1"/>
      <c r="D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2:26" ht="12.5" x14ac:dyDescent="0.25">
      <c r="B305" s="1"/>
      <c r="C305" s="1"/>
      <c r="D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2:26" ht="12.5" x14ac:dyDescent="0.25">
      <c r="B306" s="1"/>
      <c r="C306" s="1"/>
      <c r="D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2:26" ht="12.5" x14ac:dyDescent="0.25">
      <c r="B307" s="1"/>
      <c r="C307" s="1"/>
      <c r="D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2:26" ht="12.5" x14ac:dyDescent="0.25">
      <c r="B308" s="1"/>
      <c r="C308" s="1"/>
      <c r="D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2:26" ht="12.5" x14ac:dyDescent="0.25">
      <c r="B309" s="1"/>
      <c r="C309" s="1"/>
      <c r="D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2:26" ht="12.5" x14ac:dyDescent="0.25">
      <c r="B310" s="1"/>
      <c r="C310" s="1"/>
      <c r="D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2:26" ht="12.5" x14ac:dyDescent="0.25">
      <c r="B311" s="1"/>
      <c r="C311" s="1"/>
      <c r="D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2:26" ht="12.5" x14ac:dyDescent="0.25">
      <c r="B312" s="1"/>
      <c r="C312" s="1"/>
      <c r="D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2:26" ht="12.5" x14ac:dyDescent="0.25">
      <c r="B313" s="1"/>
      <c r="C313" s="1"/>
      <c r="D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2:26" ht="12.5" x14ac:dyDescent="0.25">
      <c r="B314" s="1"/>
      <c r="C314" s="1"/>
      <c r="D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2:26" ht="12.5" x14ac:dyDescent="0.25">
      <c r="B315" s="1"/>
      <c r="C315" s="1"/>
      <c r="D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2:26" ht="12.5" x14ac:dyDescent="0.25">
      <c r="B316" s="1"/>
      <c r="C316" s="1"/>
      <c r="D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2:26" ht="12.5" x14ac:dyDescent="0.25">
      <c r="B317" s="1"/>
      <c r="C317" s="1"/>
      <c r="D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2:26" ht="12.5" x14ac:dyDescent="0.25">
      <c r="B318" s="1"/>
      <c r="C318" s="1"/>
      <c r="D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2:26" ht="12.5" x14ac:dyDescent="0.25">
      <c r="B319" s="1"/>
      <c r="C319" s="1"/>
      <c r="D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2:26" ht="12.5" x14ac:dyDescent="0.25">
      <c r="B320" s="1"/>
      <c r="C320" s="1"/>
      <c r="D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2:26" ht="12.5" x14ac:dyDescent="0.25">
      <c r="B321" s="1"/>
      <c r="C321" s="1"/>
      <c r="D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2:26" ht="12.5" x14ac:dyDescent="0.25">
      <c r="B322" s="1"/>
      <c r="C322" s="1"/>
      <c r="D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2:26" ht="12.5" x14ac:dyDescent="0.25">
      <c r="B323" s="1"/>
      <c r="C323" s="1"/>
      <c r="D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2:26" ht="12.5" x14ac:dyDescent="0.25">
      <c r="B324" s="1"/>
      <c r="C324" s="1"/>
      <c r="D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2:26" ht="12.5" x14ac:dyDescent="0.25">
      <c r="B325" s="1"/>
      <c r="C325" s="1"/>
      <c r="D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2:26" ht="12.5" x14ac:dyDescent="0.25">
      <c r="B326" s="1"/>
      <c r="C326" s="1"/>
      <c r="D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2:26" ht="12.5" x14ac:dyDescent="0.25">
      <c r="B327" s="1"/>
      <c r="C327" s="1"/>
      <c r="D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2:26" ht="12.5" x14ac:dyDescent="0.25">
      <c r="B328" s="1"/>
      <c r="C328" s="1"/>
      <c r="D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2:26" ht="12.5" x14ac:dyDescent="0.25">
      <c r="B329" s="1"/>
      <c r="C329" s="1"/>
      <c r="D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2:26" ht="12.5" x14ac:dyDescent="0.25">
      <c r="B330" s="1"/>
      <c r="C330" s="1"/>
      <c r="D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2:26" ht="12.5" x14ac:dyDescent="0.25">
      <c r="B331" s="1"/>
      <c r="C331" s="1"/>
      <c r="D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2:26" ht="12.5" x14ac:dyDescent="0.25">
      <c r="B332" s="1"/>
      <c r="C332" s="1"/>
      <c r="D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2:26" ht="12.5" x14ac:dyDescent="0.25">
      <c r="B333" s="1"/>
      <c r="C333" s="1"/>
      <c r="D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2:26" ht="12.5" x14ac:dyDescent="0.25">
      <c r="B334" s="1"/>
      <c r="C334" s="1"/>
      <c r="D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2:26" ht="12.5" x14ac:dyDescent="0.25">
      <c r="B335" s="1"/>
      <c r="C335" s="1"/>
      <c r="D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2:26" ht="12.5" x14ac:dyDescent="0.25">
      <c r="B336" s="1"/>
      <c r="C336" s="1"/>
      <c r="D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2:26" ht="12.5" x14ac:dyDescent="0.25">
      <c r="B337" s="1"/>
      <c r="C337" s="1"/>
      <c r="D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2:26" ht="12.5" x14ac:dyDescent="0.25">
      <c r="B338" s="1"/>
      <c r="C338" s="1"/>
      <c r="D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2:26" ht="12.5" x14ac:dyDescent="0.25">
      <c r="B339" s="1"/>
      <c r="C339" s="1"/>
      <c r="D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2:26" ht="12.5" x14ac:dyDescent="0.25">
      <c r="B340" s="1"/>
      <c r="C340" s="1"/>
      <c r="D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2:26" ht="12.5" x14ac:dyDescent="0.25">
      <c r="B341" s="1"/>
      <c r="C341" s="1"/>
      <c r="D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2:26" ht="12.5" x14ac:dyDescent="0.25">
      <c r="B342" s="1"/>
      <c r="C342" s="1"/>
      <c r="D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2:26" ht="12.5" x14ac:dyDescent="0.25">
      <c r="B343" s="1"/>
      <c r="C343" s="1"/>
      <c r="D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2:26" ht="12.5" x14ac:dyDescent="0.25">
      <c r="B344" s="1"/>
      <c r="C344" s="1"/>
      <c r="D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2:26" ht="12.5" x14ac:dyDescent="0.25">
      <c r="B345" s="1"/>
      <c r="C345" s="1"/>
      <c r="D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2:26" ht="12.5" x14ac:dyDescent="0.25">
      <c r="B346" s="1"/>
      <c r="C346" s="1"/>
      <c r="D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2:26" ht="12.5" x14ac:dyDescent="0.25">
      <c r="B347" s="1"/>
      <c r="C347" s="1"/>
      <c r="D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2:26" ht="12.5" x14ac:dyDescent="0.25">
      <c r="B348" s="1"/>
      <c r="C348" s="1"/>
      <c r="D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2:26" ht="12.5" x14ac:dyDescent="0.25">
      <c r="B349" s="1"/>
      <c r="C349" s="1"/>
      <c r="D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2:26" ht="12.5" x14ac:dyDescent="0.25">
      <c r="B350" s="1"/>
      <c r="C350" s="1"/>
      <c r="D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2:26" ht="12.5" x14ac:dyDescent="0.25">
      <c r="B351" s="1"/>
      <c r="C351" s="1"/>
      <c r="D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2:26" ht="12.5" x14ac:dyDescent="0.25">
      <c r="B352" s="1"/>
      <c r="C352" s="1"/>
      <c r="D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2:26" ht="12.5" x14ac:dyDescent="0.25">
      <c r="B353" s="1"/>
      <c r="C353" s="1"/>
      <c r="D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2:26" ht="12.5" x14ac:dyDescent="0.25">
      <c r="B354" s="1"/>
      <c r="C354" s="1"/>
      <c r="D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2:26" ht="12.5" x14ac:dyDescent="0.25">
      <c r="B355" s="1"/>
      <c r="C355" s="1"/>
      <c r="D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2:26" ht="12.5" x14ac:dyDescent="0.25">
      <c r="B356" s="1"/>
      <c r="C356" s="1"/>
      <c r="D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2:26" ht="12.5" x14ac:dyDescent="0.25">
      <c r="B357" s="1"/>
      <c r="C357" s="1"/>
      <c r="D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2:26" ht="12.5" x14ac:dyDescent="0.25">
      <c r="B358" s="1"/>
      <c r="C358" s="1"/>
      <c r="D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2:26" ht="12.5" x14ac:dyDescent="0.25">
      <c r="B359" s="1"/>
      <c r="C359" s="1"/>
      <c r="D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2:26" ht="12.5" x14ac:dyDescent="0.25">
      <c r="B360" s="1"/>
      <c r="C360" s="1"/>
      <c r="D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2:26" ht="12.5" x14ac:dyDescent="0.25">
      <c r="B361" s="1"/>
      <c r="C361" s="1"/>
      <c r="D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2:26" ht="12.5" x14ac:dyDescent="0.25">
      <c r="B362" s="1"/>
      <c r="C362" s="1"/>
      <c r="D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2:26" ht="12.5" x14ac:dyDescent="0.25">
      <c r="B363" s="1"/>
      <c r="C363" s="1"/>
      <c r="D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2:26" ht="12.5" x14ac:dyDescent="0.25">
      <c r="B364" s="1"/>
      <c r="C364" s="1"/>
      <c r="D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2:26" ht="12.5" x14ac:dyDescent="0.25">
      <c r="B365" s="1"/>
      <c r="C365" s="1"/>
      <c r="D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2:26" ht="12.5" x14ac:dyDescent="0.25">
      <c r="B366" s="1"/>
      <c r="C366" s="1"/>
      <c r="D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2:26" ht="12.5" x14ac:dyDescent="0.25">
      <c r="B367" s="1"/>
      <c r="C367" s="1"/>
      <c r="D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2:26" ht="12.5" x14ac:dyDescent="0.25">
      <c r="B368" s="1"/>
      <c r="C368" s="1"/>
      <c r="D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2:26" ht="12.5" x14ac:dyDescent="0.25">
      <c r="B369" s="1"/>
      <c r="C369" s="1"/>
      <c r="D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2:26" ht="12.5" x14ac:dyDescent="0.25">
      <c r="B370" s="1"/>
      <c r="C370" s="1"/>
      <c r="D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2:26" ht="12.5" x14ac:dyDescent="0.25">
      <c r="B371" s="1"/>
      <c r="C371" s="1"/>
      <c r="D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2:26" ht="12.5" x14ac:dyDescent="0.25">
      <c r="B372" s="1"/>
      <c r="C372" s="1"/>
      <c r="D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2:26" ht="12.5" x14ac:dyDescent="0.25">
      <c r="B373" s="1"/>
      <c r="C373" s="1"/>
      <c r="D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2:26" ht="12.5" x14ac:dyDescent="0.25">
      <c r="B374" s="1"/>
      <c r="C374" s="1"/>
      <c r="D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2:26" ht="12.5" x14ac:dyDescent="0.25">
      <c r="B375" s="1"/>
      <c r="C375" s="1"/>
      <c r="D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2:26" ht="12.5" x14ac:dyDescent="0.25">
      <c r="B376" s="1"/>
      <c r="C376" s="1"/>
      <c r="D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2:26" ht="12.5" x14ac:dyDescent="0.25">
      <c r="B377" s="1"/>
      <c r="C377" s="1"/>
      <c r="D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2:26" ht="12.5" x14ac:dyDescent="0.25">
      <c r="B378" s="1"/>
      <c r="C378" s="1"/>
      <c r="D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2:26" ht="12.5" x14ac:dyDescent="0.25">
      <c r="B379" s="1"/>
      <c r="C379" s="1"/>
      <c r="D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2:26" ht="12.5" x14ac:dyDescent="0.25">
      <c r="B380" s="1"/>
      <c r="C380" s="1"/>
      <c r="D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2:26" ht="12.5" x14ac:dyDescent="0.25">
      <c r="B381" s="1"/>
      <c r="C381" s="1"/>
      <c r="D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2:26" ht="12.5" x14ac:dyDescent="0.25">
      <c r="B382" s="1"/>
      <c r="C382" s="1"/>
      <c r="D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2:26" ht="12.5" x14ac:dyDescent="0.25">
      <c r="B383" s="1"/>
      <c r="C383" s="1"/>
      <c r="D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2:26" ht="12.5" x14ac:dyDescent="0.25">
      <c r="B384" s="1"/>
      <c r="C384" s="1"/>
      <c r="D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2:26" ht="12.5" x14ac:dyDescent="0.25">
      <c r="B385" s="1"/>
      <c r="C385" s="1"/>
      <c r="D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2:26" ht="12.5" x14ac:dyDescent="0.25">
      <c r="B386" s="1"/>
      <c r="C386" s="1"/>
      <c r="D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2:26" ht="12.5" x14ac:dyDescent="0.25">
      <c r="B387" s="1"/>
      <c r="C387" s="1"/>
      <c r="D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2:26" ht="12.5" x14ac:dyDescent="0.25">
      <c r="B388" s="1"/>
      <c r="C388" s="1"/>
      <c r="D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2:26" ht="12.5" x14ac:dyDescent="0.25">
      <c r="B389" s="1"/>
      <c r="C389" s="1"/>
      <c r="D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2:26" ht="12.5" x14ac:dyDescent="0.25">
      <c r="B390" s="1"/>
      <c r="C390" s="1"/>
      <c r="D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2:26" ht="12.5" x14ac:dyDescent="0.25">
      <c r="B391" s="1"/>
      <c r="C391" s="1"/>
      <c r="D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2:26" ht="12.5" x14ac:dyDescent="0.25">
      <c r="B392" s="1"/>
      <c r="C392" s="1"/>
      <c r="D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2:26" ht="12.5" x14ac:dyDescent="0.25">
      <c r="B393" s="1"/>
      <c r="C393" s="1"/>
      <c r="D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2:26" ht="12.5" x14ac:dyDescent="0.25">
      <c r="B394" s="1"/>
      <c r="C394" s="1"/>
      <c r="D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2:26" ht="12.5" x14ac:dyDescent="0.25">
      <c r="B395" s="1"/>
      <c r="C395" s="1"/>
      <c r="D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2:26" ht="12.5" x14ac:dyDescent="0.25">
      <c r="B396" s="1"/>
      <c r="C396" s="1"/>
      <c r="D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2:26" ht="12.5" x14ac:dyDescent="0.25">
      <c r="B397" s="1"/>
      <c r="C397" s="1"/>
      <c r="D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2:26" ht="12.5" x14ac:dyDescent="0.25">
      <c r="B398" s="1"/>
      <c r="C398" s="1"/>
      <c r="D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2:26" ht="12.5" x14ac:dyDescent="0.25">
      <c r="B399" s="1"/>
      <c r="C399" s="1"/>
      <c r="D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2:26" ht="12.5" x14ac:dyDescent="0.25">
      <c r="B400" s="1"/>
      <c r="C400" s="1"/>
      <c r="D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2:26" ht="12.5" x14ac:dyDescent="0.25">
      <c r="B401" s="1"/>
      <c r="C401" s="1"/>
      <c r="D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2:26" ht="12.5" x14ac:dyDescent="0.25">
      <c r="B402" s="1"/>
      <c r="C402" s="1"/>
      <c r="D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2:26" ht="12.5" x14ac:dyDescent="0.25">
      <c r="B403" s="1"/>
      <c r="C403" s="1"/>
      <c r="D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2:26" ht="12.5" x14ac:dyDescent="0.25">
      <c r="B404" s="1"/>
      <c r="C404" s="1"/>
      <c r="D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2:26" ht="12.5" x14ac:dyDescent="0.25">
      <c r="B405" s="1"/>
      <c r="C405" s="1"/>
      <c r="D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2:26" ht="12.5" x14ac:dyDescent="0.25">
      <c r="B406" s="1"/>
      <c r="C406" s="1"/>
      <c r="D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2:26" ht="12.5" x14ac:dyDescent="0.25">
      <c r="B407" s="1"/>
      <c r="C407" s="1"/>
      <c r="D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2:26" ht="12.5" x14ac:dyDescent="0.25">
      <c r="B408" s="1"/>
      <c r="C408" s="1"/>
      <c r="D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2:26" ht="12.5" x14ac:dyDescent="0.25">
      <c r="B409" s="1"/>
      <c r="C409" s="1"/>
      <c r="D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2:26" ht="12.5" x14ac:dyDescent="0.25">
      <c r="B410" s="1"/>
      <c r="C410" s="1"/>
      <c r="D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2:26" ht="12.5" x14ac:dyDescent="0.25">
      <c r="B411" s="1"/>
      <c r="C411" s="1"/>
      <c r="D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2:26" ht="12.5" x14ac:dyDescent="0.25">
      <c r="B412" s="1"/>
      <c r="C412" s="1"/>
      <c r="D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2:26" ht="12.5" x14ac:dyDescent="0.25">
      <c r="B413" s="1"/>
      <c r="C413" s="1"/>
      <c r="D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2:26" ht="12.5" x14ac:dyDescent="0.25">
      <c r="B414" s="1"/>
      <c r="C414" s="1"/>
      <c r="D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2:26" ht="12.5" x14ac:dyDescent="0.25">
      <c r="B415" s="1"/>
      <c r="C415" s="1"/>
      <c r="D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2:26" ht="12.5" x14ac:dyDescent="0.25">
      <c r="B416" s="1"/>
      <c r="C416" s="1"/>
      <c r="D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2:26" ht="12.5" x14ac:dyDescent="0.25">
      <c r="B417" s="1"/>
      <c r="C417" s="1"/>
      <c r="D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2:26" ht="12.5" x14ac:dyDescent="0.25">
      <c r="B418" s="1"/>
      <c r="C418" s="1"/>
      <c r="D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2:26" ht="12.5" x14ac:dyDescent="0.25">
      <c r="B419" s="1"/>
      <c r="C419" s="1"/>
      <c r="D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2:26" ht="12.5" x14ac:dyDescent="0.25">
      <c r="B420" s="1"/>
      <c r="C420" s="1"/>
      <c r="D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2:26" ht="12.5" x14ac:dyDescent="0.25">
      <c r="B421" s="1"/>
      <c r="C421" s="1"/>
      <c r="D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2:26" ht="12.5" x14ac:dyDescent="0.25">
      <c r="B422" s="1"/>
      <c r="C422" s="1"/>
      <c r="D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2:26" ht="12.5" x14ac:dyDescent="0.25">
      <c r="B423" s="1"/>
      <c r="C423" s="1"/>
      <c r="D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2:26" ht="12.5" x14ac:dyDescent="0.25">
      <c r="B424" s="1"/>
      <c r="C424" s="1"/>
      <c r="D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2:26" ht="12.5" x14ac:dyDescent="0.25">
      <c r="B425" s="1"/>
      <c r="C425" s="1"/>
      <c r="D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2:26" ht="12.5" x14ac:dyDescent="0.25">
      <c r="B426" s="1"/>
      <c r="C426" s="1"/>
      <c r="D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2:26" ht="12.5" x14ac:dyDescent="0.25">
      <c r="B427" s="1"/>
      <c r="C427" s="1"/>
      <c r="D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2:26" ht="12.5" x14ac:dyDescent="0.25">
      <c r="B428" s="1"/>
      <c r="C428" s="1"/>
      <c r="D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2:26" ht="12.5" x14ac:dyDescent="0.25">
      <c r="B429" s="1"/>
      <c r="C429" s="1"/>
      <c r="D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2:26" ht="12.5" x14ac:dyDescent="0.25">
      <c r="B430" s="1"/>
      <c r="C430" s="1"/>
      <c r="D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2:26" ht="12.5" x14ac:dyDescent="0.25">
      <c r="B431" s="1"/>
      <c r="C431" s="1"/>
      <c r="D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2:26" ht="12.5" x14ac:dyDescent="0.25">
      <c r="B432" s="1"/>
      <c r="C432" s="1"/>
      <c r="D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2:26" ht="12.5" x14ac:dyDescent="0.25">
      <c r="B433" s="1"/>
      <c r="C433" s="1"/>
      <c r="D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2:26" ht="12.5" x14ac:dyDescent="0.25">
      <c r="B434" s="1"/>
      <c r="C434" s="1"/>
      <c r="D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2:26" ht="12.5" x14ac:dyDescent="0.25">
      <c r="B435" s="1"/>
      <c r="C435" s="1"/>
      <c r="D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2:26" ht="12.5" x14ac:dyDescent="0.25">
      <c r="B436" s="1"/>
      <c r="C436" s="1"/>
      <c r="D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2:26" ht="12.5" x14ac:dyDescent="0.25">
      <c r="B437" s="1"/>
      <c r="C437" s="1"/>
      <c r="D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2:26" ht="12.5" x14ac:dyDescent="0.25">
      <c r="B438" s="1"/>
      <c r="C438" s="1"/>
      <c r="D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2:26" ht="12.5" x14ac:dyDescent="0.25">
      <c r="B439" s="1"/>
      <c r="C439" s="1"/>
      <c r="D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2:26" ht="12.5" x14ac:dyDescent="0.25">
      <c r="B440" s="1"/>
      <c r="C440" s="1"/>
      <c r="D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2:26" ht="12.5" x14ac:dyDescent="0.25">
      <c r="B441" s="1"/>
      <c r="C441" s="1"/>
      <c r="D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2:26" ht="12.5" x14ac:dyDescent="0.25">
      <c r="B442" s="1"/>
      <c r="C442" s="1"/>
      <c r="D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2:26" ht="12.5" x14ac:dyDescent="0.25">
      <c r="B443" s="1"/>
      <c r="C443" s="1"/>
      <c r="D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2:26" ht="12.5" x14ac:dyDescent="0.25">
      <c r="B444" s="1"/>
      <c r="C444" s="1"/>
      <c r="D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2:26" ht="12.5" x14ac:dyDescent="0.25">
      <c r="B445" s="1"/>
      <c r="C445" s="1"/>
      <c r="D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2:26" ht="12.5" x14ac:dyDescent="0.25">
      <c r="B446" s="1"/>
      <c r="C446" s="1"/>
      <c r="D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2:26" ht="12.5" x14ac:dyDescent="0.25">
      <c r="B447" s="1"/>
      <c r="C447" s="1"/>
      <c r="D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2:26" ht="12.5" x14ac:dyDescent="0.25">
      <c r="B448" s="1"/>
      <c r="C448" s="1"/>
      <c r="D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2:26" ht="12.5" x14ac:dyDescent="0.25">
      <c r="B449" s="1"/>
      <c r="C449" s="1"/>
      <c r="D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2:26" ht="12.5" x14ac:dyDescent="0.25">
      <c r="B450" s="1"/>
      <c r="C450" s="1"/>
      <c r="D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2:26" ht="12.5" x14ac:dyDescent="0.25">
      <c r="B451" s="1"/>
      <c r="C451" s="1"/>
      <c r="D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2:26" ht="12.5" x14ac:dyDescent="0.25">
      <c r="B452" s="1"/>
      <c r="C452" s="1"/>
      <c r="D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2:26" ht="12.5" x14ac:dyDescent="0.25">
      <c r="B453" s="1"/>
      <c r="C453" s="1"/>
      <c r="D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2:26" ht="12.5" x14ac:dyDescent="0.25">
      <c r="B454" s="1"/>
      <c r="C454" s="1"/>
      <c r="D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2:26" ht="12.5" x14ac:dyDescent="0.25">
      <c r="B455" s="1"/>
      <c r="C455" s="1"/>
      <c r="D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2:26" ht="12.5" x14ac:dyDescent="0.25">
      <c r="B456" s="1"/>
      <c r="C456" s="1"/>
      <c r="D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2:26" ht="12.5" x14ac:dyDescent="0.25">
      <c r="B457" s="1"/>
      <c r="C457" s="1"/>
      <c r="D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2:26" ht="12.5" x14ac:dyDescent="0.25">
      <c r="B458" s="1"/>
      <c r="C458" s="1"/>
      <c r="D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2:26" ht="12.5" x14ac:dyDescent="0.25">
      <c r="B459" s="1"/>
      <c r="C459" s="1"/>
      <c r="D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2:26" ht="12.5" x14ac:dyDescent="0.25">
      <c r="B460" s="1"/>
      <c r="C460" s="1"/>
      <c r="D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2:26" ht="12.5" x14ac:dyDescent="0.25">
      <c r="B461" s="1"/>
      <c r="C461" s="1"/>
      <c r="D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2:26" ht="12.5" x14ac:dyDescent="0.25">
      <c r="B462" s="1"/>
      <c r="C462" s="1"/>
      <c r="D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2:26" ht="12.5" x14ac:dyDescent="0.25">
      <c r="B463" s="1"/>
      <c r="C463" s="1"/>
      <c r="D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2:26" ht="12.5" x14ac:dyDescent="0.25">
      <c r="B464" s="1"/>
      <c r="C464" s="1"/>
      <c r="D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2:26" ht="12.5" x14ac:dyDescent="0.25">
      <c r="B465" s="1"/>
      <c r="C465" s="1"/>
      <c r="D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2:26" ht="12.5" x14ac:dyDescent="0.25">
      <c r="B466" s="1"/>
      <c r="C466" s="1"/>
      <c r="D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2:26" ht="12.5" x14ac:dyDescent="0.25">
      <c r="B467" s="1"/>
      <c r="C467" s="1"/>
      <c r="D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2:26" ht="12.5" x14ac:dyDescent="0.25">
      <c r="B468" s="1"/>
      <c r="C468" s="1"/>
      <c r="D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2:26" ht="12.5" x14ac:dyDescent="0.25">
      <c r="B469" s="1"/>
      <c r="C469" s="1"/>
      <c r="D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2:26" ht="12.5" x14ac:dyDescent="0.25">
      <c r="B470" s="1"/>
      <c r="C470" s="1"/>
      <c r="D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2:26" ht="12.5" x14ac:dyDescent="0.25">
      <c r="B471" s="1"/>
      <c r="C471" s="1"/>
      <c r="D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2:26" ht="12.5" x14ac:dyDescent="0.25">
      <c r="B472" s="1"/>
      <c r="C472" s="1"/>
      <c r="D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2:26" ht="12.5" x14ac:dyDescent="0.25">
      <c r="B473" s="1"/>
      <c r="C473" s="1"/>
      <c r="D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2:26" ht="12.5" x14ac:dyDescent="0.25">
      <c r="B474" s="1"/>
      <c r="C474" s="1"/>
      <c r="D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2:26" ht="12.5" x14ac:dyDescent="0.25">
      <c r="B475" s="1"/>
      <c r="C475" s="1"/>
      <c r="D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2:26" ht="12.5" x14ac:dyDescent="0.25">
      <c r="B476" s="1"/>
      <c r="C476" s="1"/>
      <c r="D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2:26" ht="12.5" x14ac:dyDescent="0.25">
      <c r="B477" s="1"/>
      <c r="C477" s="1"/>
      <c r="D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2:26" ht="12.5" x14ac:dyDescent="0.25">
      <c r="B478" s="1"/>
      <c r="C478" s="1"/>
      <c r="D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2:26" ht="12.5" x14ac:dyDescent="0.25">
      <c r="B479" s="1"/>
      <c r="C479" s="1"/>
      <c r="D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2:26" ht="12.5" x14ac:dyDescent="0.25">
      <c r="B480" s="1"/>
      <c r="C480" s="1"/>
      <c r="D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2:26" ht="12.5" x14ac:dyDescent="0.25">
      <c r="B481" s="1"/>
      <c r="C481" s="1"/>
      <c r="D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2:26" ht="12.5" x14ac:dyDescent="0.25">
      <c r="B482" s="1"/>
      <c r="C482" s="1"/>
      <c r="D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2:26" ht="12.5" x14ac:dyDescent="0.25">
      <c r="B483" s="1"/>
      <c r="C483" s="1"/>
      <c r="D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2:26" ht="12.5" x14ac:dyDescent="0.25">
      <c r="B484" s="1"/>
      <c r="C484" s="1"/>
      <c r="D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2:26" ht="12.5" x14ac:dyDescent="0.25">
      <c r="B485" s="1"/>
      <c r="C485" s="1"/>
      <c r="D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2:26" ht="12.5" x14ac:dyDescent="0.25">
      <c r="B486" s="1"/>
      <c r="C486" s="1"/>
      <c r="D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2:26" ht="12.5" x14ac:dyDescent="0.25">
      <c r="B487" s="1"/>
      <c r="C487" s="1"/>
      <c r="D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2:26" ht="12.5" x14ac:dyDescent="0.25">
      <c r="B488" s="1"/>
      <c r="C488" s="1"/>
      <c r="D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2:26" ht="12.5" x14ac:dyDescent="0.25">
      <c r="B489" s="1"/>
      <c r="C489" s="1"/>
      <c r="D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2:26" ht="12.5" x14ac:dyDescent="0.25">
      <c r="B490" s="1"/>
      <c r="C490" s="1"/>
      <c r="D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2:26" ht="12.5" x14ac:dyDescent="0.25">
      <c r="B491" s="1"/>
      <c r="C491" s="1"/>
      <c r="D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2:26" ht="12.5" x14ac:dyDescent="0.25">
      <c r="B492" s="1"/>
      <c r="C492" s="1"/>
      <c r="D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2:26" ht="12.5" x14ac:dyDescent="0.25">
      <c r="B493" s="1"/>
      <c r="C493" s="1"/>
      <c r="D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2:26" ht="12.5" x14ac:dyDescent="0.25">
      <c r="B494" s="1"/>
      <c r="C494" s="1"/>
      <c r="D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2:26" ht="12.5" x14ac:dyDescent="0.25">
      <c r="B495" s="1"/>
      <c r="C495" s="1"/>
      <c r="D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2:26" ht="12.5" x14ac:dyDescent="0.25">
      <c r="B496" s="1"/>
      <c r="C496" s="1"/>
      <c r="D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2:26" ht="12.5" x14ac:dyDescent="0.25">
      <c r="B497" s="1"/>
      <c r="C497" s="1"/>
      <c r="D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2:26" ht="12.5" x14ac:dyDescent="0.25">
      <c r="B498" s="1"/>
      <c r="C498" s="1"/>
      <c r="D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2:26" ht="12.5" x14ac:dyDescent="0.25">
      <c r="B499" s="1"/>
      <c r="C499" s="1"/>
      <c r="D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2:26" ht="12.5" x14ac:dyDescent="0.25">
      <c r="B500" s="1"/>
      <c r="C500" s="1"/>
      <c r="D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2:26" ht="12.5" x14ac:dyDescent="0.25">
      <c r="B501" s="1"/>
      <c r="C501" s="1"/>
      <c r="D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2:26" ht="12.5" x14ac:dyDescent="0.25">
      <c r="B502" s="1"/>
      <c r="C502" s="1"/>
      <c r="D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2:26" ht="12.5" x14ac:dyDescent="0.25">
      <c r="B503" s="1"/>
      <c r="C503" s="1"/>
      <c r="D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2:26" ht="12.5" x14ac:dyDescent="0.25">
      <c r="B504" s="1"/>
      <c r="C504" s="1"/>
      <c r="D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2:26" ht="12.5" x14ac:dyDescent="0.25">
      <c r="B505" s="1"/>
      <c r="C505" s="1"/>
      <c r="D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2:26" ht="12.5" x14ac:dyDescent="0.25">
      <c r="B506" s="1"/>
      <c r="C506" s="1"/>
      <c r="D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2:26" ht="12.5" x14ac:dyDescent="0.25">
      <c r="B507" s="1"/>
      <c r="C507" s="1"/>
      <c r="D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2:26" ht="12.5" x14ac:dyDescent="0.25">
      <c r="B508" s="1"/>
      <c r="C508" s="1"/>
      <c r="D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2:26" ht="12.5" x14ac:dyDescent="0.25">
      <c r="B509" s="1"/>
      <c r="C509" s="1"/>
      <c r="D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2:26" ht="12.5" x14ac:dyDescent="0.25">
      <c r="B510" s="1"/>
      <c r="C510" s="1"/>
      <c r="D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2:26" ht="12.5" x14ac:dyDescent="0.25">
      <c r="B511" s="1"/>
      <c r="C511" s="1"/>
      <c r="D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2:26" ht="12.5" x14ac:dyDescent="0.25">
      <c r="B512" s="1"/>
      <c r="C512" s="1"/>
      <c r="D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2:26" ht="12.5" x14ac:dyDescent="0.25">
      <c r="B513" s="1"/>
      <c r="C513" s="1"/>
      <c r="D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2:26" ht="12.5" x14ac:dyDescent="0.25">
      <c r="B514" s="1"/>
      <c r="C514" s="1"/>
      <c r="D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2:26" ht="12.5" x14ac:dyDescent="0.25">
      <c r="B515" s="1"/>
      <c r="C515" s="1"/>
      <c r="D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2:26" ht="12.5" x14ac:dyDescent="0.25">
      <c r="B516" s="1"/>
      <c r="C516" s="1"/>
      <c r="D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2:26" ht="12.5" x14ac:dyDescent="0.25">
      <c r="B517" s="1"/>
      <c r="C517" s="1"/>
      <c r="D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2:26" ht="12.5" x14ac:dyDescent="0.25">
      <c r="B518" s="1"/>
      <c r="C518" s="1"/>
      <c r="D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2:26" ht="12.5" x14ac:dyDescent="0.25">
      <c r="B519" s="1"/>
      <c r="C519" s="1"/>
      <c r="D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2:26" ht="12.5" x14ac:dyDescent="0.25">
      <c r="B520" s="1"/>
      <c r="C520" s="1"/>
      <c r="D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2:26" ht="12.5" x14ac:dyDescent="0.25">
      <c r="B521" s="1"/>
      <c r="C521" s="1"/>
      <c r="D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2:26" ht="12.5" x14ac:dyDescent="0.25">
      <c r="B522" s="1"/>
      <c r="C522" s="1"/>
      <c r="D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2:26" ht="12.5" x14ac:dyDescent="0.25">
      <c r="B523" s="1"/>
      <c r="C523" s="1"/>
      <c r="D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2:26" ht="12.5" x14ac:dyDescent="0.25">
      <c r="B524" s="1"/>
      <c r="C524" s="1"/>
      <c r="D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2:26" ht="12.5" x14ac:dyDescent="0.25">
      <c r="B525" s="1"/>
      <c r="C525" s="1"/>
      <c r="D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2:26" ht="12.5" x14ac:dyDescent="0.25">
      <c r="B526" s="1"/>
      <c r="C526" s="1"/>
      <c r="D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2:26" ht="12.5" x14ac:dyDescent="0.25">
      <c r="B527" s="1"/>
      <c r="C527" s="1"/>
      <c r="D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2:26" ht="12.5" x14ac:dyDescent="0.25">
      <c r="B528" s="1"/>
      <c r="C528" s="1"/>
      <c r="D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2:26" ht="12.5" x14ac:dyDescent="0.25">
      <c r="B529" s="1"/>
      <c r="C529" s="1"/>
      <c r="D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2:26" ht="12.5" x14ac:dyDescent="0.25">
      <c r="B530" s="1"/>
      <c r="C530" s="1"/>
      <c r="D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2:26" ht="12.5" x14ac:dyDescent="0.25">
      <c r="B531" s="1"/>
      <c r="C531" s="1"/>
      <c r="D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2:26" ht="12.5" x14ac:dyDescent="0.25">
      <c r="B532" s="1"/>
      <c r="C532" s="1"/>
      <c r="D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2:26" ht="12.5" x14ac:dyDescent="0.25">
      <c r="B533" s="1"/>
      <c r="C533" s="1"/>
      <c r="D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2:26" ht="12.5" x14ac:dyDescent="0.25">
      <c r="B534" s="1"/>
      <c r="C534" s="1"/>
      <c r="D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2:26" ht="12.5" x14ac:dyDescent="0.25">
      <c r="B535" s="1"/>
      <c r="C535" s="1"/>
      <c r="D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2:26" ht="12.5" x14ac:dyDescent="0.25">
      <c r="B536" s="1"/>
      <c r="C536" s="1"/>
      <c r="D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2:26" ht="12.5" x14ac:dyDescent="0.25">
      <c r="B537" s="1"/>
      <c r="C537" s="1"/>
      <c r="D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2:26" ht="12.5" x14ac:dyDescent="0.25">
      <c r="B538" s="1"/>
      <c r="C538" s="1"/>
      <c r="D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2:26" ht="12.5" x14ac:dyDescent="0.25">
      <c r="B539" s="1"/>
      <c r="C539" s="1"/>
      <c r="D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2:26" ht="12.5" x14ac:dyDescent="0.25">
      <c r="B540" s="1"/>
      <c r="C540" s="1"/>
      <c r="D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2:26" ht="12.5" x14ac:dyDescent="0.25">
      <c r="B541" s="1"/>
      <c r="C541" s="1"/>
      <c r="D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2:26" ht="12.5" x14ac:dyDescent="0.25">
      <c r="B542" s="1"/>
      <c r="C542" s="1"/>
      <c r="D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2:26" ht="12.5" x14ac:dyDescent="0.25">
      <c r="B543" s="1"/>
      <c r="C543" s="1"/>
      <c r="D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2:26" ht="12.5" x14ac:dyDescent="0.25">
      <c r="B544" s="1"/>
      <c r="C544" s="1"/>
      <c r="D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2:26" ht="12.5" x14ac:dyDescent="0.25">
      <c r="B545" s="1"/>
      <c r="C545" s="1"/>
      <c r="D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2:26" ht="12.5" x14ac:dyDescent="0.25">
      <c r="B546" s="1"/>
      <c r="C546" s="1"/>
      <c r="D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2:26" ht="12.5" x14ac:dyDescent="0.25">
      <c r="B547" s="1"/>
      <c r="C547" s="1"/>
      <c r="D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2:26" ht="12.5" x14ac:dyDescent="0.25">
      <c r="B548" s="1"/>
      <c r="C548" s="1"/>
      <c r="D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2:26" ht="12.5" x14ac:dyDescent="0.25">
      <c r="B549" s="1"/>
      <c r="C549" s="1"/>
      <c r="D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2:26" ht="12.5" x14ac:dyDescent="0.25">
      <c r="B550" s="1"/>
      <c r="C550" s="1"/>
      <c r="D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2:26" ht="12.5" x14ac:dyDescent="0.25">
      <c r="B551" s="1"/>
      <c r="C551" s="1"/>
      <c r="D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2:26" ht="12.5" x14ac:dyDescent="0.25">
      <c r="B552" s="1"/>
      <c r="C552" s="1"/>
      <c r="D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2:26" ht="12.5" x14ac:dyDescent="0.25">
      <c r="B553" s="1"/>
      <c r="C553" s="1"/>
      <c r="D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2:26" ht="12.5" x14ac:dyDescent="0.25">
      <c r="B554" s="1"/>
      <c r="C554" s="1"/>
      <c r="D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2:26" ht="12.5" x14ac:dyDescent="0.25">
      <c r="B555" s="1"/>
      <c r="C555" s="1"/>
      <c r="D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2:26" ht="12.5" x14ac:dyDescent="0.25">
      <c r="B556" s="1"/>
      <c r="C556" s="1"/>
      <c r="D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2:26" ht="12.5" x14ac:dyDescent="0.25">
      <c r="B557" s="1"/>
      <c r="C557" s="1"/>
      <c r="D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2:26" ht="12.5" x14ac:dyDescent="0.25">
      <c r="B558" s="1"/>
      <c r="C558" s="1"/>
      <c r="D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2:26" ht="12.5" x14ac:dyDescent="0.25">
      <c r="B559" s="1"/>
      <c r="C559" s="1"/>
      <c r="D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2:26" ht="12.5" x14ac:dyDescent="0.25">
      <c r="B560" s="1"/>
      <c r="C560" s="1"/>
      <c r="D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2:26" ht="12.5" x14ac:dyDescent="0.25">
      <c r="B561" s="1"/>
      <c r="C561" s="1"/>
      <c r="D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2:26" ht="12.5" x14ac:dyDescent="0.25">
      <c r="B562" s="1"/>
      <c r="C562" s="1"/>
      <c r="D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2:26" ht="12.5" x14ac:dyDescent="0.25">
      <c r="B563" s="1"/>
      <c r="C563" s="1"/>
      <c r="D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2:26" ht="12.5" x14ac:dyDescent="0.25">
      <c r="B564" s="1"/>
      <c r="C564" s="1"/>
      <c r="D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2:26" ht="12.5" x14ac:dyDescent="0.25">
      <c r="B565" s="1"/>
      <c r="C565" s="1"/>
      <c r="D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2:26" ht="12.5" x14ac:dyDescent="0.25">
      <c r="B566" s="1"/>
      <c r="C566" s="1"/>
      <c r="D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2:26" ht="12.5" x14ac:dyDescent="0.25">
      <c r="B567" s="1"/>
      <c r="C567" s="1"/>
      <c r="D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2:26" ht="12.5" x14ac:dyDescent="0.25">
      <c r="B568" s="1"/>
      <c r="C568" s="1"/>
      <c r="D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2:26" ht="12.5" x14ac:dyDescent="0.25">
      <c r="B569" s="1"/>
      <c r="C569" s="1"/>
      <c r="D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2:26" ht="12.5" x14ac:dyDescent="0.25">
      <c r="B570" s="1"/>
      <c r="C570" s="1"/>
      <c r="D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2:26" ht="12.5" x14ac:dyDescent="0.25">
      <c r="B571" s="1"/>
      <c r="C571" s="1"/>
      <c r="D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2:26" ht="12.5" x14ac:dyDescent="0.25">
      <c r="B572" s="1"/>
      <c r="C572" s="1"/>
      <c r="D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2:26" ht="12.5" x14ac:dyDescent="0.25">
      <c r="B573" s="1"/>
      <c r="C573" s="1"/>
      <c r="D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2:26" ht="12.5" x14ac:dyDescent="0.25">
      <c r="B574" s="1"/>
      <c r="C574" s="1"/>
      <c r="D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2:26" ht="12.5" x14ac:dyDescent="0.25">
      <c r="B575" s="1"/>
      <c r="C575" s="1"/>
      <c r="D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2:26" ht="12.5" x14ac:dyDescent="0.25">
      <c r="B576" s="1"/>
      <c r="C576" s="1"/>
      <c r="D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2:26" ht="12.5" x14ac:dyDescent="0.25">
      <c r="B577" s="1"/>
      <c r="C577" s="1"/>
      <c r="D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2:26" ht="12.5" x14ac:dyDescent="0.25">
      <c r="B578" s="1"/>
      <c r="C578" s="1"/>
      <c r="D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2:26" ht="12.5" x14ac:dyDescent="0.25">
      <c r="B579" s="1"/>
      <c r="C579" s="1"/>
      <c r="D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2:26" ht="12.5" x14ac:dyDescent="0.25">
      <c r="B580" s="1"/>
      <c r="C580" s="1"/>
      <c r="D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2:26" ht="12.5" x14ac:dyDescent="0.25">
      <c r="B581" s="1"/>
      <c r="C581" s="1"/>
      <c r="D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2:26" ht="12.5" x14ac:dyDescent="0.25">
      <c r="B582" s="1"/>
      <c r="C582" s="1"/>
      <c r="D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2:26" ht="12.5" x14ac:dyDescent="0.25">
      <c r="B583" s="1"/>
      <c r="C583" s="1"/>
      <c r="D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2:26" ht="12.5" x14ac:dyDescent="0.25">
      <c r="B584" s="1"/>
      <c r="C584" s="1"/>
      <c r="D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2:26" ht="12.5" x14ac:dyDescent="0.25">
      <c r="B585" s="1"/>
      <c r="C585" s="1"/>
      <c r="D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2:26" ht="12.5" x14ac:dyDescent="0.25">
      <c r="B586" s="1"/>
      <c r="C586" s="1"/>
      <c r="D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2:26" ht="12.5" x14ac:dyDescent="0.25">
      <c r="B587" s="1"/>
      <c r="C587" s="1"/>
      <c r="D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2:26" ht="12.5" x14ac:dyDescent="0.25">
      <c r="B588" s="1"/>
      <c r="C588" s="1"/>
      <c r="D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2:26" ht="12.5" x14ac:dyDescent="0.25">
      <c r="B589" s="1"/>
      <c r="C589" s="1"/>
      <c r="D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2:26" ht="12.5" x14ac:dyDescent="0.25">
      <c r="B590" s="1"/>
      <c r="C590" s="1"/>
      <c r="D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2:26" ht="12.5" x14ac:dyDescent="0.25">
      <c r="B591" s="1"/>
      <c r="C591" s="1"/>
      <c r="D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2:26" ht="12.5" x14ac:dyDescent="0.25">
      <c r="B592" s="1"/>
      <c r="C592" s="1"/>
      <c r="D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2:26" ht="12.5" x14ac:dyDescent="0.25">
      <c r="B593" s="1"/>
      <c r="C593" s="1"/>
      <c r="D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2:26" ht="12.5" x14ac:dyDescent="0.25">
      <c r="B594" s="1"/>
      <c r="C594" s="1"/>
      <c r="D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2:26" ht="12.5" x14ac:dyDescent="0.25">
      <c r="B595" s="1"/>
      <c r="C595" s="1"/>
      <c r="D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2:26" ht="12.5" x14ac:dyDescent="0.25">
      <c r="B596" s="1"/>
      <c r="C596" s="1"/>
      <c r="D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2:26" ht="12.5" x14ac:dyDescent="0.25">
      <c r="B597" s="1"/>
      <c r="C597" s="1"/>
      <c r="D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2:26" ht="12.5" x14ac:dyDescent="0.25">
      <c r="B598" s="1"/>
      <c r="C598" s="1"/>
      <c r="D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2:26" ht="12.5" x14ac:dyDescent="0.25">
      <c r="B599" s="1"/>
      <c r="C599" s="1"/>
      <c r="D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2:26" ht="12.5" x14ac:dyDescent="0.25">
      <c r="B600" s="1"/>
      <c r="C600" s="1"/>
      <c r="D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2:26" ht="12.5" x14ac:dyDescent="0.25">
      <c r="B601" s="1"/>
      <c r="C601" s="1"/>
      <c r="D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2:26" ht="12.5" x14ac:dyDescent="0.25">
      <c r="B602" s="1"/>
      <c r="C602" s="1"/>
      <c r="D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2:26" ht="12.5" x14ac:dyDescent="0.25">
      <c r="B603" s="1"/>
      <c r="C603" s="1"/>
      <c r="D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2:26" ht="12.5" x14ac:dyDescent="0.25">
      <c r="B604" s="1"/>
      <c r="C604" s="1"/>
      <c r="D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2:26" ht="12.5" x14ac:dyDescent="0.25">
      <c r="B605" s="1"/>
      <c r="C605" s="1"/>
      <c r="D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2:26" ht="12.5" x14ac:dyDescent="0.25">
      <c r="B606" s="1"/>
      <c r="C606" s="1"/>
      <c r="D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2:26" ht="12.5" x14ac:dyDescent="0.25">
      <c r="B607" s="1"/>
      <c r="C607" s="1"/>
      <c r="D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2:26" ht="12.5" x14ac:dyDescent="0.25">
      <c r="B608" s="1"/>
      <c r="C608" s="1"/>
      <c r="D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2:26" ht="12.5" x14ac:dyDescent="0.25">
      <c r="B609" s="1"/>
      <c r="C609" s="1"/>
      <c r="D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2:26" ht="12.5" x14ac:dyDescent="0.25">
      <c r="B610" s="1"/>
      <c r="C610" s="1"/>
      <c r="D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2:26" ht="12.5" x14ac:dyDescent="0.25">
      <c r="B611" s="1"/>
      <c r="C611" s="1"/>
      <c r="D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2:26" ht="12.5" x14ac:dyDescent="0.25">
      <c r="B612" s="1"/>
      <c r="C612" s="1"/>
      <c r="D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2:26" ht="12.5" x14ac:dyDescent="0.25">
      <c r="B613" s="1"/>
      <c r="C613" s="1"/>
      <c r="D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2:26" ht="12.5" x14ac:dyDescent="0.25">
      <c r="B614" s="1"/>
      <c r="C614" s="1"/>
      <c r="D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2:26" ht="12.5" x14ac:dyDescent="0.25">
      <c r="B615" s="1"/>
      <c r="C615" s="1"/>
      <c r="D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2:26" ht="12.5" x14ac:dyDescent="0.25">
      <c r="B616" s="1"/>
      <c r="C616" s="1"/>
      <c r="D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2:26" ht="12.5" x14ac:dyDescent="0.25">
      <c r="B617" s="1"/>
      <c r="C617" s="1"/>
      <c r="D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2:26" ht="12.5" x14ac:dyDescent="0.25">
      <c r="B618" s="1"/>
      <c r="C618" s="1"/>
      <c r="D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2:26" ht="12.5" x14ac:dyDescent="0.25">
      <c r="B619" s="1"/>
      <c r="C619" s="1"/>
      <c r="D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2:26" ht="12.5" x14ac:dyDescent="0.25">
      <c r="B620" s="1"/>
      <c r="C620" s="1"/>
      <c r="D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2:26" ht="12.5" x14ac:dyDescent="0.25">
      <c r="B621" s="1"/>
      <c r="C621" s="1"/>
      <c r="D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2:26" ht="12.5" x14ac:dyDescent="0.25">
      <c r="B622" s="1"/>
      <c r="C622" s="1"/>
      <c r="D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2:26" ht="12.5" x14ac:dyDescent="0.25">
      <c r="B623" s="1"/>
      <c r="C623" s="1"/>
      <c r="D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2:26" ht="12.5" x14ac:dyDescent="0.25">
      <c r="B624" s="1"/>
      <c r="C624" s="1"/>
      <c r="D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2:26" ht="12.5" x14ac:dyDescent="0.25">
      <c r="B625" s="1"/>
      <c r="C625" s="1"/>
      <c r="D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2:26" ht="12.5" x14ac:dyDescent="0.25">
      <c r="B626" s="1"/>
      <c r="C626" s="1"/>
      <c r="D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2:26" ht="12.5" x14ac:dyDescent="0.25">
      <c r="B627" s="1"/>
      <c r="C627" s="1"/>
      <c r="D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2:26" ht="12.5" x14ac:dyDescent="0.25">
      <c r="B628" s="1"/>
      <c r="C628" s="1"/>
      <c r="D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2:26" ht="12.5" x14ac:dyDescent="0.25">
      <c r="B629" s="1"/>
      <c r="C629" s="1"/>
      <c r="D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2:26" ht="12.5" x14ac:dyDescent="0.25">
      <c r="B630" s="1"/>
      <c r="C630" s="1"/>
      <c r="D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2:26" ht="12.5" x14ac:dyDescent="0.25">
      <c r="B631" s="1"/>
      <c r="C631" s="1"/>
      <c r="D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2:26" ht="12.5" x14ac:dyDescent="0.25">
      <c r="B632" s="1"/>
      <c r="C632" s="1"/>
      <c r="D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2:26" ht="12.5" x14ac:dyDescent="0.25">
      <c r="B633" s="1"/>
      <c r="C633" s="1"/>
      <c r="D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2:26" ht="12.5" x14ac:dyDescent="0.25">
      <c r="B634" s="1"/>
      <c r="C634" s="1"/>
      <c r="D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2:26" ht="12.5" x14ac:dyDescent="0.25">
      <c r="B635" s="1"/>
      <c r="C635" s="1"/>
      <c r="D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2:26" ht="12.5" x14ac:dyDescent="0.25">
      <c r="B636" s="1"/>
      <c r="C636" s="1"/>
      <c r="D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2:26" ht="12.5" x14ac:dyDescent="0.25">
      <c r="B637" s="1"/>
      <c r="C637" s="1"/>
      <c r="D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2:26" ht="12.5" x14ac:dyDescent="0.25">
      <c r="B638" s="1"/>
      <c r="C638" s="1"/>
      <c r="D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2:26" ht="12.5" x14ac:dyDescent="0.25">
      <c r="B639" s="1"/>
      <c r="C639" s="1"/>
      <c r="D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2:26" ht="12.5" x14ac:dyDescent="0.25">
      <c r="B640" s="1"/>
      <c r="C640" s="1"/>
      <c r="D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2:26" ht="12.5" x14ac:dyDescent="0.25">
      <c r="B641" s="1"/>
      <c r="C641" s="1"/>
      <c r="D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2:26" ht="12.5" x14ac:dyDescent="0.25">
      <c r="B642" s="1"/>
      <c r="C642" s="1"/>
      <c r="D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2:26" ht="12.5" x14ac:dyDescent="0.25">
      <c r="B643" s="1"/>
      <c r="C643" s="1"/>
      <c r="D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2:26" ht="12.5" x14ac:dyDescent="0.25">
      <c r="B644" s="1"/>
      <c r="C644" s="1"/>
      <c r="D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2:26" ht="12.5" x14ac:dyDescent="0.25">
      <c r="B645" s="1"/>
      <c r="C645" s="1"/>
      <c r="D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2:26" ht="12.5" x14ac:dyDescent="0.25">
      <c r="B646" s="1"/>
      <c r="C646" s="1"/>
      <c r="D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2:26" ht="12.5" x14ac:dyDescent="0.25">
      <c r="B647" s="1"/>
      <c r="C647" s="1"/>
      <c r="D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2:26" ht="12.5" x14ac:dyDescent="0.25">
      <c r="B648" s="1"/>
      <c r="C648" s="1"/>
      <c r="D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2:26" ht="12.5" x14ac:dyDescent="0.25">
      <c r="B649" s="1"/>
      <c r="C649" s="1"/>
      <c r="D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2:26" ht="12.5" x14ac:dyDescent="0.25">
      <c r="B650" s="1"/>
      <c r="C650" s="1"/>
      <c r="D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2:26" ht="12.5" x14ac:dyDescent="0.25">
      <c r="B651" s="1"/>
      <c r="C651" s="1"/>
      <c r="D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2:26" ht="12.5" x14ac:dyDescent="0.25">
      <c r="B652" s="1"/>
      <c r="C652" s="1"/>
      <c r="D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2:26" ht="12.5" x14ac:dyDescent="0.25">
      <c r="B653" s="1"/>
      <c r="C653" s="1"/>
      <c r="D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2:26" ht="12.5" x14ac:dyDescent="0.25">
      <c r="B654" s="1"/>
      <c r="C654" s="1"/>
      <c r="D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2:26" ht="12.5" x14ac:dyDescent="0.25">
      <c r="B655" s="1"/>
      <c r="C655" s="1"/>
      <c r="D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2:26" ht="12.5" x14ac:dyDescent="0.25">
      <c r="B656" s="1"/>
      <c r="C656" s="1"/>
      <c r="D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2:26" ht="12.5" x14ac:dyDescent="0.25">
      <c r="B657" s="1"/>
      <c r="C657" s="1"/>
      <c r="D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2:26" ht="12.5" x14ac:dyDescent="0.25">
      <c r="B658" s="1"/>
      <c r="C658" s="1"/>
      <c r="D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2:26" ht="12.5" x14ac:dyDescent="0.25">
      <c r="B659" s="1"/>
      <c r="C659" s="1"/>
      <c r="D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2:26" ht="12.5" x14ac:dyDescent="0.25">
      <c r="B660" s="1"/>
      <c r="C660" s="1"/>
      <c r="D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2:26" ht="12.5" x14ac:dyDescent="0.25">
      <c r="B661" s="1"/>
      <c r="C661" s="1"/>
      <c r="D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2:26" ht="12.5" x14ac:dyDescent="0.25">
      <c r="B662" s="1"/>
      <c r="C662" s="1"/>
      <c r="D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2:26" ht="12.5" x14ac:dyDescent="0.25">
      <c r="B663" s="1"/>
      <c r="C663" s="1"/>
      <c r="D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2:26" ht="12.5" x14ac:dyDescent="0.25">
      <c r="B664" s="1"/>
      <c r="C664" s="1"/>
      <c r="D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2:26" ht="12.5" x14ac:dyDescent="0.25">
      <c r="B665" s="1"/>
      <c r="C665" s="1"/>
      <c r="D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2:26" ht="12.5" x14ac:dyDescent="0.25">
      <c r="B666" s="1"/>
      <c r="C666" s="1"/>
      <c r="D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2:26" ht="12.5" x14ac:dyDescent="0.25">
      <c r="B667" s="1"/>
      <c r="C667" s="1"/>
      <c r="D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2:26" ht="12.5" x14ac:dyDescent="0.25">
      <c r="B668" s="1"/>
      <c r="C668" s="1"/>
      <c r="D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2:26" ht="12.5" x14ac:dyDescent="0.25">
      <c r="B669" s="1"/>
      <c r="C669" s="1"/>
      <c r="D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2:26" ht="12.5" x14ac:dyDescent="0.25">
      <c r="B670" s="1"/>
      <c r="C670" s="1"/>
      <c r="D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2:26" ht="12.5" x14ac:dyDescent="0.25">
      <c r="B671" s="1"/>
      <c r="C671" s="1"/>
      <c r="D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2:26" ht="12.5" x14ac:dyDescent="0.25">
      <c r="B672" s="1"/>
      <c r="C672" s="1"/>
      <c r="D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2:26" ht="12.5" x14ac:dyDescent="0.25">
      <c r="B673" s="1"/>
      <c r="C673" s="1"/>
      <c r="D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2:26" ht="12.5" x14ac:dyDescent="0.25">
      <c r="B674" s="1"/>
      <c r="C674" s="1"/>
      <c r="D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2:26" ht="12.5" x14ac:dyDescent="0.25">
      <c r="B675" s="1"/>
      <c r="C675" s="1"/>
      <c r="D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2:26" ht="12.5" x14ac:dyDescent="0.25">
      <c r="B676" s="1"/>
      <c r="C676" s="1"/>
      <c r="D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2:26" ht="12.5" x14ac:dyDescent="0.25">
      <c r="B677" s="1"/>
      <c r="C677" s="1"/>
      <c r="D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2:26" ht="12.5" x14ac:dyDescent="0.25">
      <c r="B678" s="1"/>
      <c r="C678" s="1"/>
      <c r="D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2:26" ht="12.5" x14ac:dyDescent="0.25">
      <c r="B679" s="1"/>
      <c r="C679" s="1"/>
      <c r="D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2:26" ht="12.5" x14ac:dyDescent="0.25">
      <c r="B680" s="1"/>
      <c r="C680" s="1"/>
      <c r="D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2:26" ht="12.5" x14ac:dyDescent="0.25">
      <c r="B681" s="1"/>
      <c r="C681" s="1"/>
      <c r="D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2:26" ht="12.5" x14ac:dyDescent="0.25">
      <c r="B682" s="1"/>
      <c r="C682" s="1"/>
      <c r="D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2:26" ht="12.5" x14ac:dyDescent="0.25">
      <c r="B683" s="1"/>
      <c r="C683" s="1"/>
      <c r="D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2:26" ht="12.5" x14ac:dyDescent="0.25">
      <c r="B684" s="1"/>
      <c r="C684" s="1"/>
      <c r="D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2:26" ht="12.5" x14ac:dyDescent="0.25">
      <c r="B685" s="1"/>
      <c r="C685" s="1"/>
      <c r="D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2:26" ht="12.5" x14ac:dyDescent="0.25">
      <c r="B686" s="1"/>
      <c r="C686" s="1"/>
      <c r="D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2:26" ht="12.5" x14ac:dyDescent="0.25">
      <c r="B687" s="1"/>
      <c r="C687" s="1"/>
      <c r="D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2:26" ht="12.5" x14ac:dyDescent="0.25">
      <c r="B688" s="1"/>
      <c r="C688" s="1"/>
      <c r="D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2:26" ht="12.5" x14ac:dyDescent="0.25">
      <c r="B689" s="1"/>
      <c r="C689" s="1"/>
      <c r="D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2:26" ht="12.5" x14ac:dyDescent="0.25">
      <c r="B690" s="1"/>
      <c r="C690" s="1"/>
      <c r="D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2:26" ht="12.5" x14ac:dyDescent="0.25">
      <c r="B691" s="1"/>
      <c r="C691" s="1"/>
      <c r="D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2:26" ht="12.5" x14ac:dyDescent="0.25">
      <c r="B692" s="1"/>
      <c r="C692" s="1"/>
      <c r="D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2:26" ht="12.5" x14ac:dyDescent="0.25">
      <c r="B693" s="1"/>
      <c r="C693" s="1"/>
      <c r="D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2:26" ht="12.5" x14ac:dyDescent="0.25">
      <c r="B694" s="1"/>
      <c r="C694" s="1"/>
      <c r="D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2:26" ht="12.5" x14ac:dyDescent="0.25">
      <c r="B695" s="1"/>
      <c r="C695" s="1"/>
      <c r="D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2:26" ht="12.5" x14ac:dyDescent="0.25">
      <c r="B696" s="1"/>
      <c r="C696" s="1"/>
      <c r="D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2:26" ht="12.5" x14ac:dyDescent="0.25">
      <c r="B697" s="1"/>
      <c r="C697" s="1"/>
      <c r="D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2:26" ht="12.5" x14ac:dyDescent="0.25">
      <c r="B698" s="1"/>
      <c r="C698" s="1"/>
      <c r="D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2:26" ht="12.5" x14ac:dyDescent="0.25">
      <c r="B699" s="1"/>
      <c r="C699" s="1"/>
      <c r="D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2:26" ht="12.5" x14ac:dyDescent="0.25">
      <c r="B700" s="1"/>
      <c r="C700" s="1"/>
      <c r="D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2:26" ht="12.5" x14ac:dyDescent="0.25">
      <c r="B701" s="1"/>
      <c r="C701" s="1"/>
      <c r="D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2:26" ht="12.5" x14ac:dyDescent="0.25">
      <c r="B702" s="1"/>
      <c r="C702" s="1"/>
      <c r="D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2:26" ht="12.5" x14ac:dyDescent="0.25">
      <c r="B703" s="1"/>
      <c r="C703" s="1"/>
      <c r="D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2:26" ht="12.5" x14ac:dyDescent="0.25">
      <c r="B704" s="1"/>
      <c r="C704" s="1"/>
      <c r="D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2:26" ht="12.5" x14ac:dyDescent="0.25">
      <c r="B705" s="1"/>
      <c r="C705" s="1"/>
      <c r="D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2:26" ht="12.5" x14ac:dyDescent="0.25">
      <c r="B706" s="1"/>
      <c r="C706" s="1"/>
      <c r="D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2:26" ht="12.5" x14ac:dyDescent="0.25">
      <c r="B707" s="1"/>
      <c r="C707" s="1"/>
      <c r="D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2:26" ht="12.5" x14ac:dyDescent="0.25">
      <c r="B708" s="1"/>
      <c r="C708" s="1"/>
      <c r="D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2:26" ht="12.5" x14ac:dyDescent="0.25">
      <c r="B709" s="1"/>
      <c r="C709" s="1"/>
      <c r="D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2:26" ht="12.5" x14ac:dyDescent="0.25">
      <c r="B710" s="1"/>
      <c r="C710" s="1"/>
      <c r="D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2:26" ht="12.5" x14ac:dyDescent="0.25">
      <c r="B711" s="1"/>
      <c r="C711" s="1"/>
      <c r="D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2:26" ht="12.5" x14ac:dyDescent="0.25">
      <c r="B712" s="1"/>
      <c r="C712" s="1"/>
      <c r="D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2:26" ht="12.5" x14ac:dyDescent="0.25">
      <c r="B713" s="1"/>
      <c r="C713" s="1"/>
      <c r="D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2:26" ht="12.5" x14ac:dyDescent="0.25">
      <c r="B714" s="1"/>
      <c r="C714" s="1"/>
      <c r="D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2:26" ht="12.5" x14ac:dyDescent="0.25">
      <c r="B715" s="1"/>
      <c r="C715" s="1"/>
      <c r="D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2:26" ht="12.5" x14ac:dyDescent="0.25">
      <c r="B716" s="1"/>
      <c r="C716" s="1"/>
      <c r="D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2:26" ht="12.5" x14ac:dyDescent="0.25">
      <c r="B717" s="1"/>
      <c r="C717" s="1"/>
      <c r="D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2:26" ht="12.5" x14ac:dyDescent="0.25">
      <c r="B718" s="1"/>
      <c r="C718" s="1"/>
      <c r="D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2:26" ht="12.5" x14ac:dyDescent="0.25">
      <c r="B719" s="1"/>
      <c r="C719" s="1"/>
      <c r="D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2:26" ht="12.5" x14ac:dyDescent="0.25">
      <c r="B720" s="1"/>
      <c r="C720" s="1"/>
      <c r="D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2:26" ht="12.5" x14ac:dyDescent="0.25">
      <c r="B721" s="1"/>
      <c r="C721" s="1"/>
      <c r="D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2:26" ht="12.5" x14ac:dyDescent="0.25">
      <c r="B722" s="1"/>
      <c r="C722" s="1"/>
      <c r="D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2:26" ht="12.5" x14ac:dyDescent="0.25">
      <c r="B723" s="1"/>
      <c r="C723" s="1"/>
      <c r="D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2:26" ht="12.5" x14ac:dyDescent="0.25">
      <c r="B724" s="1"/>
      <c r="C724" s="1"/>
      <c r="D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2:26" ht="12.5" x14ac:dyDescent="0.25">
      <c r="B725" s="1"/>
      <c r="C725" s="1"/>
      <c r="D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2:26" ht="12.5" x14ac:dyDescent="0.25">
      <c r="B726" s="1"/>
      <c r="C726" s="1"/>
      <c r="D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2:26" ht="12.5" x14ac:dyDescent="0.25">
      <c r="B727" s="1"/>
      <c r="C727" s="1"/>
      <c r="D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2:26" ht="12.5" x14ac:dyDescent="0.25">
      <c r="B728" s="1"/>
      <c r="C728" s="1"/>
      <c r="D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2:26" ht="12.5" x14ac:dyDescent="0.25">
      <c r="B729" s="1"/>
      <c r="C729" s="1"/>
      <c r="D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2:26" ht="12.5" x14ac:dyDescent="0.25">
      <c r="B730" s="1"/>
      <c r="C730" s="1"/>
      <c r="D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2:26" ht="12.5" x14ac:dyDescent="0.25">
      <c r="B731" s="1"/>
      <c r="C731" s="1"/>
      <c r="D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2:26" ht="12.5" x14ac:dyDescent="0.25">
      <c r="B732" s="1"/>
      <c r="C732" s="1"/>
      <c r="D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2:26" ht="12.5" x14ac:dyDescent="0.25">
      <c r="B733" s="1"/>
      <c r="C733" s="1"/>
      <c r="D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2:26" ht="12.5" x14ac:dyDescent="0.25">
      <c r="B734" s="1"/>
      <c r="C734" s="1"/>
      <c r="D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2:26" ht="12.5" x14ac:dyDescent="0.25">
      <c r="B735" s="1"/>
      <c r="C735" s="1"/>
      <c r="D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2:26" ht="12.5" x14ac:dyDescent="0.25">
      <c r="B736" s="1"/>
      <c r="C736" s="1"/>
      <c r="D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2:26" ht="12.5" x14ac:dyDescent="0.25">
      <c r="B737" s="1"/>
      <c r="C737" s="1"/>
      <c r="D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2:26" ht="12.5" x14ac:dyDescent="0.25">
      <c r="B738" s="1"/>
      <c r="C738" s="1"/>
      <c r="D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2:26" ht="12.5" x14ac:dyDescent="0.25">
      <c r="B739" s="1"/>
      <c r="C739" s="1"/>
      <c r="D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2:26" ht="12.5" x14ac:dyDescent="0.25">
      <c r="B740" s="1"/>
      <c r="C740" s="1"/>
      <c r="D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2:26" ht="12.5" x14ac:dyDescent="0.25">
      <c r="B741" s="1"/>
      <c r="C741" s="1"/>
      <c r="D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2:26" ht="12.5" x14ac:dyDescent="0.25">
      <c r="B742" s="1"/>
      <c r="C742" s="1"/>
      <c r="D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2:26" ht="12.5" x14ac:dyDescent="0.25">
      <c r="B743" s="1"/>
      <c r="C743" s="1"/>
      <c r="D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2:26" ht="12.5" x14ac:dyDescent="0.25">
      <c r="B744" s="1"/>
      <c r="C744" s="1"/>
      <c r="D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2:26" ht="12.5" x14ac:dyDescent="0.25">
      <c r="B745" s="1"/>
      <c r="C745" s="1"/>
      <c r="D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2:26" ht="12.5" x14ac:dyDescent="0.25">
      <c r="B746" s="1"/>
      <c r="C746" s="1"/>
      <c r="D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2:26" ht="12.5" x14ac:dyDescent="0.25">
      <c r="B747" s="1"/>
      <c r="C747" s="1"/>
      <c r="D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2:26" ht="12.5" x14ac:dyDescent="0.25">
      <c r="B748" s="1"/>
      <c r="C748" s="1"/>
      <c r="D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2:26" ht="12.5" x14ac:dyDescent="0.25">
      <c r="B749" s="1"/>
      <c r="C749" s="1"/>
      <c r="D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2:26" ht="12.5" x14ac:dyDescent="0.25">
      <c r="B750" s="1"/>
      <c r="C750" s="1"/>
      <c r="D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2:26" ht="12.5" x14ac:dyDescent="0.25">
      <c r="B751" s="1"/>
      <c r="C751" s="1"/>
      <c r="D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2:26" ht="12.5" x14ac:dyDescent="0.25">
      <c r="B752" s="1"/>
      <c r="C752" s="1"/>
      <c r="D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2:26" ht="12.5" x14ac:dyDescent="0.25">
      <c r="B753" s="1"/>
      <c r="C753" s="1"/>
      <c r="D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2:26" ht="12.5" x14ac:dyDescent="0.25">
      <c r="B754" s="1"/>
      <c r="C754" s="1"/>
      <c r="D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2:26" ht="12.5" x14ac:dyDescent="0.25">
      <c r="B755" s="1"/>
      <c r="C755" s="1"/>
      <c r="D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2:26" ht="12.5" x14ac:dyDescent="0.25">
      <c r="B756" s="1"/>
      <c r="C756" s="1"/>
      <c r="D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2:26" ht="12.5" x14ac:dyDescent="0.25">
      <c r="B757" s="1"/>
      <c r="C757" s="1"/>
      <c r="D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2:26" ht="12.5" x14ac:dyDescent="0.25">
      <c r="B758" s="1"/>
      <c r="C758" s="1"/>
      <c r="D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2:26" ht="12.5" x14ac:dyDescent="0.25">
      <c r="B759" s="1"/>
      <c r="C759" s="1"/>
      <c r="D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2:26" ht="12.5" x14ac:dyDescent="0.25">
      <c r="B760" s="1"/>
      <c r="C760" s="1"/>
      <c r="D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2:26" ht="12.5" x14ac:dyDescent="0.25">
      <c r="B761" s="1"/>
      <c r="C761" s="1"/>
      <c r="D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2:26" ht="12.5" x14ac:dyDescent="0.25">
      <c r="B762" s="1"/>
      <c r="C762" s="1"/>
      <c r="D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2:26" ht="12.5" x14ac:dyDescent="0.25">
      <c r="B763" s="1"/>
      <c r="C763" s="1"/>
      <c r="D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2:26" ht="12.5" x14ac:dyDescent="0.25">
      <c r="B764" s="1"/>
      <c r="C764" s="1"/>
      <c r="D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2:26" ht="12.5" x14ac:dyDescent="0.25">
      <c r="B765" s="1"/>
      <c r="C765" s="1"/>
      <c r="D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2:26" ht="12.5" x14ac:dyDescent="0.25">
      <c r="B766" s="1"/>
      <c r="C766" s="1"/>
      <c r="D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2:26" ht="12.5" x14ac:dyDescent="0.25">
      <c r="B767" s="1"/>
      <c r="C767" s="1"/>
      <c r="D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2:26" ht="12.5" x14ac:dyDescent="0.25">
      <c r="B768" s="1"/>
      <c r="C768" s="1"/>
      <c r="D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2:26" ht="12.5" x14ac:dyDescent="0.25">
      <c r="B769" s="1"/>
      <c r="C769" s="1"/>
      <c r="D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2:26" ht="12.5" x14ac:dyDescent="0.25">
      <c r="B770" s="1"/>
      <c r="C770" s="1"/>
      <c r="D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2:26" ht="12.5" x14ac:dyDescent="0.25">
      <c r="B771" s="1"/>
      <c r="C771" s="1"/>
      <c r="D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2:26" ht="12.5" x14ac:dyDescent="0.25">
      <c r="B772" s="1"/>
      <c r="C772" s="1"/>
      <c r="D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2:26" ht="12.5" x14ac:dyDescent="0.25">
      <c r="B773" s="1"/>
      <c r="C773" s="1"/>
      <c r="D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2:26" ht="12.5" x14ac:dyDescent="0.25">
      <c r="B774" s="1"/>
      <c r="C774" s="1"/>
      <c r="D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2:26" ht="12.5" x14ac:dyDescent="0.25">
      <c r="B775" s="1"/>
      <c r="C775" s="1"/>
      <c r="D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2:26" ht="12.5" x14ac:dyDescent="0.25">
      <c r="B776" s="1"/>
      <c r="C776" s="1"/>
      <c r="D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2:26" ht="12.5" x14ac:dyDescent="0.25">
      <c r="B777" s="1"/>
      <c r="C777" s="1"/>
      <c r="D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2:26" ht="12.5" x14ac:dyDescent="0.25">
      <c r="B778" s="1"/>
      <c r="C778" s="1"/>
      <c r="D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2:26" ht="12.5" x14ac:dyDescent="0.25">
      <c r="B779" s="1"/>
      <c r="C779" s="1"/>
      <c r="D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2:26" ht="12.5" x14ac:dyDescent="0.25">
      <c r="B780" s="1"/>
      <c r="C780" s="1"/>
      <c r="D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2:26" ht="12.5" x14ac:dyDescent="0.25">
      <c r="B781" s="1"/>
      <c r="C781" s="1"/>
      <c r="D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2:26" ht="12.5" x14ac:dyDescent="0.25">
      <c r="B782" s="1"/>
      <c r="C782" s="1"/>
      <c r="D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2:26" ht="12.5" x14ac:dyDescent="0.25">
      <c r="B783" s="1"/>
      <c r="C783" s="1"/>
      <c r="D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2:26" ht="12.5" x14ac:dyDescent="0.25">
      <c r="B784" s="1"/>
      <c r="C784" s="1"/>
      <c r="D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2:26" ht="12.5" x14ac:dyDescent="0.25">
      <c r="B785" s="1"/>
      <c r="C785" s="1"/>
      <c r="D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2:26" ht="12.5" x14ac:dyDescent="0.25">
      <c r="B786" s="1"/>
      <c r="C786" s="1"/>
      <c r="D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2:26" ht="12.5" x14ac:dyDescent="0.25">
      <c r="B787" s="1"/>
      <c r="C787" s="1"/>
      <c r="D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2:26" ht="12.5" x14ac:dyDescent="0.25">
      <c r="B788" s="1"/>
      <c r="C788" s="1"/>
      <c r="D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2:26" ht="12.5" x14ac:dyDescent="0.25">
      <c r="B789" s="1"/>
      <c r="C789" s="1"/>
      <c r="D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2:26" ht="12.5" x14ac:dyDescent="0.25">
      <c r="B790" s="1"/>
      <c r="C790" s="1"/>
      <c r="D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2:26" ht="12.5" x14ac:dyDescent="0.25">
      <c r="B791" s="1"/>
      <c r="C791" s="1"/>
      <c r="D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2:26" ht="12.5" x14ac:dyDescent="0.25">
      <c r="B792" s="1"/>
      <c r="C792" s="1"/>
      <c r="D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2:26" ht="12.5" x14ac:dyDescent="0.25">
      <c r="B793" s="1"/>
      <c r="C793" s="1"/>
      <c r="D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2:26" ht="12.5" x14ac:dyDescent="0.25">
      <c r="B794" s="1"/>
      <c r="C794" s="1"/>
      <c r="D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2:26" ht="12.5" x14ac:dyDescent="0.25">
      <c r="B795" s="1"/>
      <c r="C795" s="1"/>
      <c r="D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2:26" ht="12.5" x14ac:dyDescent="0.25">
      <c r="B796" s="1"/>
      <c r="C796" s="1"/>
      <c r="D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2:26" ht="12.5" x14ac:dyDescent="0.25">
      <c r="B797" s="1"/>
      <c r="C797" s="1"/>
      <c r="D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2:26" ht="12.5" x14ac:dyDescent="0.25">
      <c r="B798" s="1"/>
      <c r="C798" s="1"/>
      <c r="D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2:26" ht="12.5" x14ac:dyDescent="0.25">
      <c r="B799" s="1"/>
      <c r="C799" s="1"/>
      <c r="D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2:26" ht="12.5" x14ac:dyDescent="0.25">
      <c r="B800" s="1"/>
      <c r="C800" s="1"/>
      <c r="D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2:26" ht="12.5" x14ac:dyDescent="0.25">
      <c r="B801" s="1"/>
      <c r="C801" s="1"/>
      <c r="D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2:26" ht="12.5" x14ac:dyDescent="0.25">
      <c r="B802" s="1"/>
      <c r="C802" s="1"/>
      <c r="D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2:26" ht="12.5" x14ac:dyDescent="0.25">
      <c r="B803" s="1"/>
      <c r="C803" s="1"/>
      <c r="D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2:26" ht="12.5" x14ac:dyDescent="0.25">
      <c r="B804" s="1"/>
      <c r="C804" s="1"/>
      <c r="D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2:26" ht="12.5" x14ac:dyDescent="0.25">
      <c r="B805" s="1"/>
      <c r="C805" s="1"/>
      <c r="D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2:26" ht="12.5" x14ac:dyDescent="0.25">
      <c r="B806" s="1"/>
      <c r="C806" s="1"/>
      <c r="D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2:26" ht="12.5" x14ac:dyDescent="0.25">
      <c r="B807" s="1"/>
      <c r="C807" s="1"/>
      <c r="D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2:26" ht="12.5" x14ac:dyDescent="0.25">
      <c r="B808" s="1"/>
      <c r="C808" s="1"/>
      <c r="D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2:26" ht="12.5" x14ac:dyDescent="0.25">
      <c r="B809" s="1"/>
      <c r="C809" s="1"/>
      <c r="D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2:26" ht="12.5" x14ac:dyDescent="0.25">
      <c r="B810" s="1"/>
      <c r="C810" s="1"/>
      <c r="D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2:26" ht="12.5" x14ac:dyDescent="0.25">
      <c r="B811" s="1"/>
      <c r="C811" s="1"/>
      <c r="D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2:26" ht="12.5" x14ac:dyDescent="0.25">
      <c r="B812" s="1"/>
      <c r="C812" s="1"/>
      <c r="D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2:26" ht="12.5" x14ac:dyDescent="0.25">
      <c r="B813" s="1"/>
      <c r="C813" s="1"/>
      <c r="D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2:26" ht="12.5" x14ac:dyDescent="0.25">
      <c r="B814" s="1"/>
      <c r="C814" s="1"/>
      <c r="D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2:26" ht="12.5" x14ac:dyDescent="0.25">
      <c r="B815" s="1"/>
      <c r="C815" s="1"/>
      <c r="D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2:26" ht="12.5" x14ac:dyDescent="0.25">
      <c r="B816" s="1"/>
      <c r="C816" s="1"/>
      <c r="D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2:26" ht="12.5" x14ac:dyDescent="0.25">
      <c r="B817" s="1"/>
      <c r="C817" s="1"/>
      <c r="D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2:26" ht="12.5" x14ac:dyDescent="0.25">
      <c r="B818" s="1"/>
      <c r="C818" s="1"/>
      <c r="D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2:26" ht="12.5" x14ac:dyDescent="0.25">
      <c r="B819" s="1"/>
      <c r="C819" s="1"/>
      <c r="D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2:26" ht="12.5" x14ac:dyDescent="0.25">
      <c r="B820" s="1"/>
      <c r="C820" s="1"/>
      <c r="D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2:26" ht="12.5" x14ac:dyDescent="0.25">
      <c r="B821" s="1"/>
      <c r="C821" s="1"/>
      <c r="D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2:26" ht="12.5" x14ac:dyDescent="0.25">
      <c r="B822" s="1"/>
      <c r="C822" s="1"/>
      <c r="D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2:26" ht="12.5" x14ac:dyDescent="0.25">
      <c r="B823" s="1"/>
      <c r="C823" s="1"/>
      <c r="D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2:26" ht="12.5" x14ac:dyDescent="0.25">
      <c r="B824" s="1"/>
      <c r="C824" s="1"/>
      <c r="D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2:26" ht="12.5" x14ac:dyDescent="0.25">
      <c r="B825" s="1"/>
      <c r="C825" s="1"/>
      <c r="D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2:26" ht="12.5" x14ac:dyDescent="0.25">
      <c r="B826" s="1"/>
      <c r="C826" s="1"/>
      <c r="D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2:26" ht="12.5" x14ac:dyDescent="0.25">
      <c r="B827" s="1"/>
      <c r="C827" s="1"/>
      <c r="D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2:26" ht="12.5" x14ac:dyDescent="0.25">
      <c r="B828" s="1"/>
      <c r="C828" s="1"/>
      <c r="D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2:26" ht="12.5" x14ac:dyDescent="0.25">
      <c r="B829" s="1"/>
      <c r="C829" s="1"/>
      <c r="D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2:26" ht="12.5" x14ac:dyDescent="0.25">
      <c r="B830" s="1"/>
      <c r="C830" s="1"/>
      <c r="D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2:26" ht="12.5" x14ac:dyDescent="0.25">
      <c r="B831" s="1"/>
      <c r="C831" s="1"/>
      <c r="D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2:26" ht="12.5" x14ac:dyDescent="0.25">
      <c r="B832" s="1"/>
      <c r="C832" s="1"/>
      <c r="D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2:26" ht="12.5" x14ac:dyDescent="0.25">
      <c r="B833" s="1"/>
      <c r="C833" s="1"/>
      <c r="D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2:26" ht="12.5" x14ac:dyDescent="0.25">
      <c r="B834" s="1"/>
      <c r="C834" s="1"/>
      <c r="D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2:26" ht="12.5" x14ac:dyDescent="0.25">
      <c r="B835" s="1"/>
      <c r="C835" s="1"/>
      <c r="D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2:26" ht="12.5" x14ac:dyDescent="0.25">
      <c r="B836" s="1"/>
      <c r="C836" s="1"/>
      <c r="D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2:26" ht="12.5" x14ac:dyDescent="0.25">
      <c r="B837" s="1"/>
      <c r="C837" s="1"/>
      <c r="D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2:26" ht="12.5" x14ac:dyDescent="0.25">
      <c r="B838" s="1"/>
      <c r="C838" s="1"/>
      <c r="D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2:26" ht="12.5" x14ac:dyDescent="0.25">
      <c r="B839" s="1"/>
      <c r="C839" s="1"/>
      <c r="D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2:26" ht="12.5" x14ac:dyDescent="0.25">
      <c r="B840" s="1"/>
      <c r="C840" s="1"/>
      <c r="D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2:26" ht="12.5" x14ac:dyDescent="0.25">
      <c r="B841" s="1"/>
      <c r="C841" s="1"/>
      <c r="D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2:26" ht="12.5" x14ac:dyDescent="0.25">
      <c r="B842" s="1"/>
      <c r="C842" s="1"/>
      <c r="D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2:26" ht="12.5" x14ac:dyDescent="0.25">
      <c r="B843" s="1"/>
      <c r="C843" s="1"/>
      <c r="D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2:26" ht="12.5" x14ac:dyDescent="0.25">
      <c r="B844" s="1"/>
      <c r="C844" s="1"/>
      <c r="D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2:26" ht="12.5" x14ac:dyDescent="0.25">
      <c r="B845" s="1"/>
      <c r="C845" s="1"/>
      <c r="D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2:26" ht="12.5" x14ac:dyDescent="0.25">
      <c r="B846" s="1"/>
      <c r="C846" s="1"/>
      <c r="D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2:26" ht="12.5" x14ac:dyDescent="0.25">
      <c r="B847" s="1"/>
      <c r="C847" s="1"/>
      <c r="D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2:26" ht="12.5" x14ac:dyDescent="0.25">
      <c r="B848" s="1"/>
      <c r="C848" s="1"/>
      <c r="D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2:26" ht="12.5" x14ac:dyDescent="0.25">
      <c r="B849" s="1"/>
      <c r="C849" s="1"/>
      <c r="D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2:26" ht="12.5" x14ac:dyDescent="0.25">
      <c r="B850" s="1"/>
      <c r="C850" s="1"/>
      <c r="D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2:26" ht="12.5" x14ac:dyDescent="0.25">
      <c r="B851" s="1"/>
      <c r="C851" s="1"/>
      <c r="D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2:26" ht="12.5" x14ac:dyDescent="0.25">
      <c r="B852" s="1"/>
      <c r="C852" s="1"/>
      <c r="D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2:26" ht="12.5" x14ac:dyDescent="0.25">
      <c r="B853" s="1"/>
      <c r="C853" s="1"/>
      <c r="D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2:26" ht="12.5" x14ac:dyDescent="0.25">
      <c r="B854" s="1"/>
      <c r="C854" s="1"/>
      <c r="D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2:26" ht="12.5" x14ac:dyDescent="0.25">
      <c r="B855" s="1"/>
      <c r="C855" s="1"/>
      <c r="D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2:26" ht="12.5" x14ac:dyDescent="0.25">
      <c r="B856" s="1"/>
      <c r="C856" s="1"/>
      <c r="D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2:26" ht="12.5" x14ac:dyDescent="0.25">
      <c r="B857" s="1"/>
      <c r="C857" s="1"/>
      <c r="D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2:26" ht="12.5" x14ac:dyDescent="0.25">
      <c r="B858" s="1"/>
      <c r="C858" s="1"/>
      <c r="D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2:26" ht="12.5" x14ac:dyDescent="0.25">
      <c r="B859" s="1"/>
      <c r="C859" s="1"/>
      <c r="D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2:26" ht="12.5" x14ac:dyDescent="0.25">
      <c r="B860" s="1"/>
      <c r="C860" s="1"/>
      <c r="D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2:26" ht="12.5" x14ac:dyDescent="0.25">
      <c r="B861" s="1"/>
      <c r="C861" s="1"/>
      <c r="D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2:26" ht="12.5" x14ac:dyDescent="0.25">
      <c r="B862" s="1"/>
      <c r="C862" s="1"/>
      <c r="D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2:26" ht="12.5" x14ac:dyDescent="0.25">
      <c r="B863" s="1"/>
      <c r="C863" s="1"/>
      <c r="D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2:26" ht="12.5" x14ac:dyDescent="0.25">
      <c r="B864" s="1"/>
      <c r="C864" s="1"/>
      <c r="D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2:26" ht="12.5" x14ac:dyDescent="0.25">
      <c r="B865" s="1"/>
      <c r="C865" s="1"/>
      <c r="D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2:26" ht="12.5" x14ac:dyDescent="0.25">
      <c r="B866" s="1"/>
      <c r="C866" s="1"/>
      <c r="D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2:26" ht="12.5" x14ac:dyDescent="0.25">
      <c r="B867" s="1"/>
      <c r="C867" s="1"/>
      <c r="D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2:26" ht="12.5" x14ac:dyDescent="0.25">
      <c r="B868" s="1"/>
      <c r="C868" s="1"/>
      <c r="D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2:26" ht="12.5" x14ac:dyDescent="0.25">
      <c r="B869" s="1"/>
      <c r="C869" s="1"/>
      <c r="D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2:26" ht="12.5" x14ac:dyDescent="0.25">
      <c r="B870" s="1"/>
      <c r="C870" s="1"/>
      <c r="D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2:26" ht="12.5" x14ac:dyDescent="0.25">
      <c r="B871" s="1"/>
      <c r="C871" s="1"/>
      <c r="D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2:26" ht="12.5" x14ac:dyDescent="0.25">
      <c r="B872" s="1"/>
      <c r="C872" s="1"/>
      <c r="D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2:26" ht="12.5" x14ac:dyDescent="0.25">
      <c r="B873" s="1"/>
      <c r="C873" s="1"/>
      <c r="D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2:26" ht="12.5" x14ac:dyDescent="0.25">
      <c r="B874" s="1"/>
      <c r="C874" s="1"/>
      <c r="D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2:26" ht="12.5" x14ac:dyDescent="0.25">
      <c r="B875" s="1"/>
      <c r="C875" s="1"/>
      <c r="D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2:26" ht="12.5" x14ac:dyDescent="0.25">
      <c r="B876" s="1"/>
      <c r="C876" s="1"/>
      <c r="D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2:26" ht="12.5" x14ac:dyDescent="0.25">
      <c r="B877" s="1"/>
      <c r="C877" s="1"/>
      <c r="D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2:26" ht="12.5" x14ac:dyDescent="0.25">
      <c r="B878" s="1"/>
      <c r="C878" s="1"/>
      <c r="D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2:26" ht="12.5" x14ac:dyDescent="0.25">
      <c r="B879" s="1"/>
      <c r="C879" s="1"/>
      <c r="D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2:26" ht="12.5" x14ac:dyDescent="0.25">
      <c r="B880" s="1"/>
      <c r="C880" s="1"/>
      <c r="D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2:26" ht="12.5" x14ac:dyDescent="0.25">
      <c r="B881" s="1"/>
      <c r="C881" s="1"/>
      <c r="D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2:26" ht="12.5" x14ac:dyDescent="0.25">
      <c r="B882" s="1"/>
      <c r="C882" s="1"/>
      <c r="D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2:26" ht="12.5" x14ac:dyDescent="0.25">
      <c r="B883" s="1"/>
      <c r="C883" s="1"/>
      <c r="D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2:26" ht="12.5" x14ac:dyDescent="0.25">
      <c r="B884" s="1"/>
      <c r="C884" s="1"/>
      <c r="D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2:26" ht="12.5" x14ac:dyDescent="0.25">
      <c r="B885" s="1"/>
      <c r="C885" s="1"/>
      <c r="D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2:26" ht="12.5" x14ac:dyDescent="0.25">
      <c r="B886" s="1"/>
      <c r="C886" s="1"/>
      <c r="D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2:26" ht="12.5" x14ac:dyDescent="0.25">
      <c r="B887" s="1"/>
      <c r="C887" s="1"/>
      <c r="D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2:26" ht="12.5" x14ac:dyDescent="0.25">
      <c r="B888" s="1"/>
      <c r="C888" s="1"/>
      <c r="D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2:26" ht="12.5" x14ac:dyDescent="0.25">
      <c r="B889" s="1"/>
      <c r="C889" s="1"/>
      <c r="D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2:26" ht="12.5" x14ac:dyDescent="0.25">
      <c r="B890" s="1"/>
      <c r="C890" s="1"/>
      <c r="D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2:26" ht="12.5" x14ac:dyDescent="0.25">
      <c r="B891" s="1"/>
      <c r="C891" s="1"/>
      <c r="D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2:26" ht="12.5" x14ac:dyDescent="0.25">
      <c r="B892" s="1"/>
      <c r="C892" s="1"/>
      <c r="D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2:26" ht="12.5" x14ac:dyDescent="0.25">
      <c r="B893" s="1"/>
      <c r="C893" s="1"/>
      <c r="D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2:26" ht="12.5" x14ac:dyDescent="0.25">
      <c r="B894" s="1"/>
      <c r="C894" s="1"/>
      <c r="D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2:26" ht="12.5" x14ac:dyDescent="0.25">
      <c r="B895" s="1"/>
      <c r="C895" s="1"/>
      <c r="D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2:26" ht="12.5" x14ac:dyDescent="0.25">
      <c r="B896" s="1"/>
      <c r="C896" s="1"/>
      <c r="D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2:26" ht="12.5" x14ac:dyDescent="0.25">
      <c r="B897" s="1"/>
      <c r="C897" s="1"/>
      <c r="D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2:26" ht="12.5" x14ac:dyDescent="0.25">
      <c r="B898" s="1"/>
      <c r="C898" s="1"/>
      <c r="D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2:26" ht="12.5" x14ac:dyDescent="0.25">
      <c r="B899" s="1"/>
      <c r="C899" s="1"/>
      <c r="D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2:26" ht="12.5" x14ac:dyDescent="0.25">
      <c r="B900" s="1"/>
      <c r="C900" s="1"/>
      <c r="D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2:26" ht="12.5" x14ac:dyDescent="0.25">
      <c r="B901" s="1"/>
      <c r="C901" s="1"/>
      <c r="D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2:26" ht="12.5" x14ac:dyDescent="0.25">
      <c r="B902" s="1"/>
      <c r="C902" s="1"/>
      <c r="D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2:26" ht="12.5" x14ac:dyDescent="0.25">
      <c r="B903" s="1"/>
      <c r="C903" s="1"/>
      <c r="D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2:26" ht="12.5" x14ac:dyDescent="0.25">
      <c r="B904" s="1"/>
      <c r="C904" s="1"/>
      <c r="D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2:26" ht="12.5" x14ac:dyDescent="0.25">
      <c r="B905" s="1"/>
      <c r="C905" s="1"/>
      <c r="D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2:26" ht="12.5" x14ac:dyDescent="0.25">
      <c r="B906" s="1"/>
      <c r="C906" s="1"/>
      <c r="D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2:26" ht="12.5" x14ac:dyDescent="0.25">
      <c r="B907" s="1"/>
      <c r="C907" s="1"/>
      <c r="D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2:26" ht="12.5" x14ac:dyDescent="0.25">
      <c r="B908" s="1"/>
      <c r="C908" s="1"/>
      <c r="D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2:26" ht="12.5" x14ac:dyDescent="0.25">
      <c r="B909" s="1"/>
      <c r="C909" s="1"/>
      <c r="D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2:26" ht="12.5" x14ac:dyDescent="0.25">
      <c r="B910" s="1"/>
      <c r="C910" s="1"/>
      <c r="D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2:26" ht="12.5" x14ac:dyDescent="0.25">
      <c r="B911" s="1"/>
      <c r="C911" s="1"/>
      <c r="D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2:26" ht="12.5" x14ac:dyDescent="0.25">
      <c r="B912" s="1"/>
      <c r="C912" s="1"/>
      <c r="D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2:26" ht="12.5" x14ac:dyDescent="0.25">
      <c r="B913" s="1"/>
      <c r="C913" s="1"/>
      <c r="D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2:26" ht="12.5" x14ac:dyDescent="0.25">
      <c r="B914" s="1"/>
      <c r="C914" s="1"/>
      <c r="D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2:26" ht="12.5" x14ac:dyDescent="0.25">
      <c r="B915" s="1"/>
      <c r="C915" s="1"/>
      <c r="D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2:26" ht="12.5" x14ac:dyDescent="0.25">
      <c r="B916" s="1"/>
      <c r="C916" s="1"/>
      <c r="D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2:26" ht="12.5" x14ac:dyDescent="0.25">
      <c r="B917" s="1"/>
      <c r="C917" s="1"/>
      <c r="D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2:26" ht="12.5" x14ac:dyDescent="0.25">
      <c r="B918" s="1"/>
      <c r="C918" s="1"/>
      <c r="D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2:26" ht="12.5" x14ac:dyDescent="0.25">
      <c r="B919" s="1"/>
      <c r="C919" s="1"/>
      <c r="D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2:26" ht="12.5" x14ac:dyDescent="0.25">
      <c r="B920" s="1"/>
      <c r="C920" s="1"/>
      <c r="D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2:26" ht="12.5" x14ac:dyDescent="0.25">
      <c r="B921" s="1"/>
      <c r="C921" s="1"/>
      <c r="D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2:26" ht="12.5" x14ac:dyDescent="0.25">
      <c r="B922" s="1"/>
      <c r="C922" s="1"/>
      <c r="D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2:26" ht="12.5" x14ac:dyDescent="0.25">
      <c r="B923" s="1"/>
      <c r="C923" s="1"/>
      <c r="D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2:26" ht="12.5" x14ac:dyDescent="0.25">
      <c r="B924" s="1"/>
      <c r="C924" s="1"/>
      <c r="D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2:26" ht="12.5" x14ac:dyDescent="0.25">
      <c r="B925" s="1"/>
      <c r="C925" s="1"/>
      <c r="D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2:26" ht="12.5" x14ac:dyDescent="0.25">
      <c r="B926" s="1"/>
      <c r="C926" s="1"/>
      <c r="D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2:26" ht="12.5" x14ac:dyDescent="0.25">
      <c r="B927" s="1"/>
      <c r="C927" s="1"/>
      <c r="D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2:26" ht="12.5" x14ac:dyDescent="0.25">
      <c r="B928" s="1"/>
      <c r="C928" s="1"/>
      <c r="D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2:26" ht="12.5" x14ac:dyDescent="0.25">
      <c r="B929" s="1"/>
      <c r="C929" s="1"/>
      <c r="D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2:26" ht="12.5" x14ac:dyDescent="0.25">
      <c r="B930" s="1"/>
      <c r="C930" s="1"/>
      <c r="D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2:26" ht="12.5" x14ac:dyDescent="0.25">
      <c r="B931" s="1"/>
      <c r="C931" s="1"/>
      <c r="D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2:26" ht="12.5" x14ac:dyDescent="0.25">
      <c r="B932" s="1"/>
      <c r="C932" s="1"/>
      <c r="D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2:26" ht="12.5" x14ac:dyDescent="0.25">
      <c r="B933" s="1"/>
      <c r="C933" s="1"/>
      <c r="D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2:26" ht="12.5" x14ac:dyDescent="0.25">
      <c r="B934" s="1"/>
      <c r="C934" s="1"/>
      <c r="D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2:26" ht="12.5" x14ac:dyDescent="0.25">
      <c r="B935" s="1"/>
      <c r="C935" s="1"/>
      <c r="D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2:26" ht="12.5" x14ac:dyDescent="0.25">
      <c r="B936" s="1"/>
      <c r="C936" s="1"/>
      <c r="D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2:26" ht="12.5" x14ac:dyDescent="0.25">
      <c r="B937" s="1"/>
      <c r="C937" s="1"/>
      <c r="D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2:26" ht="12.5" x14ac:dyDescent="0.25">
      <c r="B938" s="1"/>
      <c r="C938" s="1"/>
      <c r="D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2:26" ht="12.5" x14ac:dyDescent="0.25">
      <c r="B939" s="1"/>
      <c r="C939" s="1"/>
      <c r="D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2:26" ht="12.5" x14ac:dyDescent="0.25">
      <c r="B940" s="1"/>
      <c r="C940" s="1"/>
      <c r="D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2:26" ht="12.5" x14ac:dyDescent="0.25">
      <c r="B941" s="1"/>
      <c r="C941" s="1"/>
      <c r="D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2:26" ht="12.5" x14ac:dyDescent="0.25">
      <c r="B942" s="1"/>
      <c r="C942" s="1"/>
      <c r="D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2:26" ht="12.5" x14ac:dyDescent="0.25">
      <c r="B943" s="1"/>
      <c r="C943" s="1"/>
      <c r="D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2:26" ht="12.5" x14ac:dyDescent="0.25">
      <c r="B944" s="1"/>
      <c r="C944" s="1"/>
      <c r="D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2:26" ht="12.5" x14ac:dyDescent="0.25">
      <c r="B945" s="1"/>
      <c r="C945" s="1"/>
      <c r="D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2:26" ht="12.5" x14ac:dyDescent="0.25">
      <c r="B946" s="1"/>
      <c r="C946" s="1"/>
      <c r="D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2:26" ht="12.5" x14ac:dyDescent="0.25">
      <c r="B947" s="1"/>
      <c r="C947" s="1"/>
      <c r="D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2:26" ht="12.5" x14ac:dyDescent="0.25">
      <c r="B948" s="1"/>
      <c r="C948" s="1"/>
      <c r="D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2:26" ht="12.5" x14ac:dyDescent="0.25">
      <c r="B949" s="1"/>
      <c r="C949" s="1"/>
      <c r="D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2:26" ht="12.5" x14ac:dyDescent="0.25">
      <c r="B950" s="1"/>
      <c r="C950" s="1"/>
      <c r="D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2:26" ht="12.5" x14ac:dyDescent="0.25">
      <c r="B951" s="1"/>
      <c r="C951" s="1"/>
      <c r="D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2:26" ht="12.5" x14ac:dyDescent="0.25">
      <c r="B952" s="1"/>
      <c r="C952" s="1"/>
      <c r="D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2:26" ht="12.5" x14ac:dyDescent="0.25">
      <c r="B953" s="1"/>
      <c r="C953" s="1"/>
      <c r="D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</sheetData>
  <mergeCells count="1">
    <mergeCell ref="B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B1:AA996"/>
  <sheetViews>
    <sheetView showGridLines="0" workbookViewId="0">
      <selection activeCell="B10" sqref="B10"/>
    </sheetView>
  </sheetViews>
  <sheetFormatPr baseColWidth="10" defaultColWidth="12.54296875" defaultRowHeight="15.75" customHeight="1" x14ac:dyDescent="0.25"/>
  <cols>
    <col min="1" max="1" width="5.08984375" customWidth="1"/>
    <col min="2" max="2" width="39.26953125" customWidth="1"/>
    <col min="3" max="7" width="13.6328125" customWidth="1"/>
    <col min="8" max="8" width="34.54296875" bestFit="1" customWidth="1"/>
  </cols>
  <sheetData>
    <row r="1" spans="2:27" ht="12.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2:27" ht="24.75" customHeight="1" x14ac:dyDescent="0.25">
      <c r="B2" s="121" t="s">
        <v>49</v>
      </c>
      <c r="C2" s="122"/>
      <c r="D2" s="122"/>
      <c r="E2" s="122"/>
      <c r="F2" s="122"/>
      <c r="G2" s="12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</row>
    <row r="3" spans="2:27" ht="22" customHeight="1" x14ac:dyDescent="0.25">
      <c r="B3" s="110" t="s">
        <v>50</v>
      </c>
      <c r="C3" s="111">
        <v>2021</v>
      </c>
      <c r="D3" s="112">
        <v>2022</v>
      </c>
      <c r="E3" s="110">
        <v>2023</v>
      </c>
      <c r="F3" s="111">
        <v>2024</v>
      </c>
      <c r="G3" s="112">
        <v>2025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4"/>
    </row>
    <row r="4" spans="2:27" ht="14.5" customHeight="1" x14ac:dyDescent="0.25">
      <c r="B4" s="83" t="s">
        <v>51</v>
      </c>
      <c r="C4" s="113">
        <v>70</v>
      </c>
      <c r="D4" s="114">
        <v>77</v>
      </c>
      <c r="E4" s="88">
        <v>70</v>
      </c>
      <c r="F4" s="113">
        <v>78</v>
      </c>
      <c r="G4" s="114">
        <v>81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4"/>
    </row>
    <row r="5" spans="2:27" ht="14.5" customHeight="1" x14ac:dyDescent="0.25">
      <c r="B5" s="85" t="s">
        <v>52</v>
      </c>
      <c r="C5" s="115" t="s">
        <v>54</v>
      </c>
      <c r="D5" s="116" t="s">
        <v>54</v>
      </c>
      <c r="E5" s="89" t="s">
        <v>53</v>
      </c>
      <c r="F5" s="115" t="s">
        <v>54</v>
      </c>
      <c r="G5" s="116" t="s">
        <v>54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4"/>
    </row>
    <row r="6" spans="2:27" ht="14.5" customHeight="1" x14ac:dyDescent="0.25">
      <c r="B6" s="83" t="s">
        <v>55</v>
      </c>
      <c r="C6" s="113" t="s">
        <v>53</v>
      </c>
      <c r="D6" s="114" t="s">
        <v>53</v>
      </c>
      <c r="E6" s="88" t="s">
        <v>53</v>
      </c>
      <c r="F6" s="113" t="s">
        <v>53</v>
      </c>
      <c r="G6" s="114" t="s">
        <v>53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4"/>
    </row>
    <row r="7" spans="2:27" ht="14.5" customHeight="1" x14ac:dyDescent="0.25">
      <c r="B7" s="85" t="s">
        <v>56</v>
      </c>
      <c r="C7" s="115" t="s">
        <v>57</v>
      </c>
      <c r="D7" s="116" t="s">
        <v>58</v>
      </c>
      <c r="E7" s="89" t="s">
        <v>59</v>
      </c>
      <c r="F7" s="115" t="s">
        <v>59</v>
      </c>
      <c r="G7" s="116" t="s">
        <v>60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4"/>
    </row>
    <row r="8" spans="2:27" ht="14.5" customHeight="1" x14ac:dyDescent="0.25">
      <c r="B8" s="83" t="s">
        <v>61</v>
      </c>
      <c r="C8" s="113" t="s">
        <v>57</v>
      </c>
      <c r="D8" s="114" t="s">
        <v>62</v>
      </c>
      <c r="E8" s="88" t="s">
        <v>60</v>
      </c>
      <c r="F8" s="113" t="s">
        <v>123</v>
      </c>
      <c r="G8" s="114" t="s">
        <v>60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4"/>
    </row>
    <row r="9" spans="2:27" ht="14.5" customHeight="1" x14ac:dyDescent="0.25">
      <c r="B9" s="104" t="s">
        <v>124</v>
      </c>
      <c r="C9" s="10"/>
      <c r="D9" s="10"/>
      <c r="E9" s="82"/>
      <c r="F9" s="82"/>
      <c r="G9" s="82"/>
      <c r="H9" s="82"/>
      <c r="I9" s="82"/>
      <c r="J9" s="82"/>
      <c r="K9" s="82"/>
      <c r="L9" s="82"/>
      <c r="M9" s="82"/>
      <c r="N9" s="82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4"/>
    </row>
    <row r="10" spans="2:27" ht="12.5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2:27" ht="12.5" x14ac:dyDescent="0.25">
      <c r="B11" s="63"/>
      <c r="C11" s="63"/>
      <c r="D11" s="63"/>
      <c r="E11" s="63"/>
      <c r="F11" s="63"/>
      <c r="G11" s="63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2:27" ht="13" x14ac:dyDescent="0.25">
      <c r="B12" s="64"/>
      <c r="C12" s="65"/>
      <c r="D12" s="65"/>
      <c r="E12" s="65"/>
      <c r="F12" s="66"/>
      <c r="G12" s="6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2:27" ht="13" x14ac:dyDescent="0.25">
      <c r="B13" s="64"/>
      <c r="C13" s="65"/>
      <c r="D13" s="65"/>
      <c r="E13" s="65"/>
      <c r="F13" s="67"/>
      <c r="G13" s="6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2:27" ht="12.5" x14ac:dyDescent="0.25">
      <c r="B14" s="63"/>
      <c r="C14" s="63"/>
      <c r="D14" s="63"/>
      <c r="E14" s="63"/>
      <c r="F14" s="63"/>
      <c r="G14" s="63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2:27" ht="12.5" x14ac:dyDescent="0.25">
      <c r="B15" s="63"/>
      <c r="C15" s="63"/>
      <c r="D15" s="63"/>
      <c r="E15" s="63"/>
      <c r="F15" s="63"/>
      <c r="G15" s="63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2:27" ht="12.5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2:25" ht="12.5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2:25" ht="12.5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2:25" ht="12.5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2:25" ht="12.5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2:25" ht="12.5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2:25" ht="12.5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2:25" ht="12.5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2:25" ht="12.5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2:25" ht="12.5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2:25" ht="12.5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2:25" ht="12.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2:25" ht="12.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2:25" ht="12.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2:25" ht="12.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2:25" ht="12.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2:25" ht="12.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2:25" ht="12.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2:25" ht="12.5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2:25" ht="12.5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2:25" ht="12.5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2:25" ht="12.5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2:25" ht="12.5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2:25" ht="12.5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2:25" ht="12.5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2:25" ht="12.5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2:25" ht="12.5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2:25" ht="12.5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2:25" ht="12.5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2:25" ht="12.5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2:25" ht="12.5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2:25" ht="12.5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2:25" ht="12.5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2:25" ht="12.5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2:25" ht="12.5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2:25" ht="12.5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2:25" ht="12.5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2:25" ht="12.5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2:25" ht="12.5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2:25" ht="12.5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2:25" ht="12.5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2:25" ht="12.5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2:25" ht="12.5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2:25" ht="12.5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2:25" ht="12.5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2:25" ht="12.5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2:25" ht="12.5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2:25" ht="12.5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2:25" ht="12.5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2:25" ht="12.5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2:25" ht="12.5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2:25" ht="12.5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2:25" ht="12.5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2:25" ht="12.5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2:25" ht="12.5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2:25" ht="12.5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2:25" ht="12.5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2:25" ht="12.5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2:25" ht="12.5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2:25" ht="12.5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2:25" ht="12.5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2:25" ht="12.5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2:25" ht="12.5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2:25" ht="12.5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2:25" ht="12.5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2:25" ht="12.5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2:25" ht="12.5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2:25" ht="12.5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2:25" ht="12.5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2:25" ht="12.5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2:25" ht="12.5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2:25" ht="12.5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2:25" ht="12.5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2:25" ht="12.5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2:25" ht="12.5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2:25" ht="12.5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2:25" ht="12.5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2:25" ht="12.5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2:25" ht="12.5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2:25" ht="12.5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2:25" ht="12.5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2:25" ht="12.5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2:25" ht="12.5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2:25" ht="12.5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2:25" ht="12.5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2:25" ht="12.5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2:25" ht="12.5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2:25" ht="12.5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2:25" ht="12.5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2:25" ht="12.5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2:25" ht="12.5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2:25" ht="12.5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2:25" ht="12.5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2:25" ht="12.5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2:25" ht="12.5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2:25" ht="12.5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2:25" ht="12.5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2:25" ht="12.5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2:25" ht="12.5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2:25" ht="12.5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2:25" ht="12.5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2:25" ht="12.5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2:25" ht="12.5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2:25" ht="12.5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2:25" ht="12.5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2:25" ht="12.5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2:25" ht="12.5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2:25" ht="12.5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2:25" ht="12.5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2:25" ht="12.5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2:25" ht="12.5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2:25" ht="12.5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2:25" ht="12.5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2:25" ht="12.5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2:25" ht="12.5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2:25" ht="12.5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2:25" ht="12.5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2:25" ht="12.5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2:25" ht="12.5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2:25" ht="12.5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2:25" ht="12.5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2:25" ht="12.5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2:25" ht="12.5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2:25" ht="12.5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2:25" ht="12.5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2:25" ht="12.5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2:25" ht="12.5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2:25" ht="12.5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2:25" ht="12.5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2:25" ht="12.5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2:25" ht="12.5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2:25" ht="12.5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2:25" ht="12.5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2:25" ht="12.5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2:25" ht="12.5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2:25" ht="12.5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2:25" ht="12.5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2:25" ht="12.5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2:25" ht="12.5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2:25" ht="12.5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2:25" ht="12.5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2:25" ht="12.5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2:25" ht="12.5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2:25" ht="12.5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2:25" ht="12.5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2:25" ht="12.5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2:25" ht="12.5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2:25" ht="12.5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2:25" ht="12.5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2:25" ht="12.5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2:25" ht="12.5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2:25" ht="12.5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2:25" ht="12.5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2:25" ht="12.5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2:25" ht="12.5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2:25" ht="12.5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2:25" ht="12.5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2:25" ht="12.5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2:25" ht="12.5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2:25" ht="12.5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2:25" ht="12.5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2:25" ht="12.5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2:25" ht="12.5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2:25" ht="12.5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2:25" ht="12.5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2:25" ht="12.5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2:25" ht="12.5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2:25" ht="12.5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2:25" ht="12.5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2:25" ht="12.5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2:25" ht="12.5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2:25" ht="12.5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2:25" ht="12.5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2:25" ht="12.5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2:25" ht="12.5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2:25" ht="12.5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2:25" ht="12.5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2:25" ht="12.5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2:25" ht="12.5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2:25" ht="12.5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2:25" ht="12.5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2:25" ht="12.5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2:25" ht="12.5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2:25" ht="12.5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2:25" ht="12.5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2:25" ht="12.5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2:25" ht="12.5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2:25" ht="12.5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2:25" ht="12.5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2:25" ht="12.5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2:25" ht="12.5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2:25" ht="12.5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2:25" ht="12.5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2:25" ht="12.5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2:25" ht="12.5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2:25" ht="12.5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2:25" ht="12.5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2:25" ht="12.5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2:25" ht="12.5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2:25" ht="12.5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2:25" ht="12.5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2:25" ht="12.5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2:25" ht="12.5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2:25" ht="12.5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2:25" ht="12.5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2:25" ht="12.5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2:25" ht="12.5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2:25" ht="12.5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2:25" ht="12.5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2:25" ht="12.5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2:25" ht="12.5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2:25" ht="12.5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2:25" ht="12.5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2:25" ht="12.5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2:25" ht="12.5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2:25" ht="12.5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2:25" ht="12.5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2:25" ht="12.5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2:25" ht="12.5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2:25" ht="12.5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2:25" ht="12.5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2:25" ht="12.5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2:25" ht="12.5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2:25" ht="12.5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2:25" ht="12.5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2:25" ht="12.5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2:25" ht="12.5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2:25" ht="12.5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2:25" ht="12.5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2:25" ht="12.5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2:25" ht="12.5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2:25" ht="12.5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2:25" ht="12.5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2:25" ht="12.5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2:25" ht="12.5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2:25" ht="12.5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2:25" ht="12.5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2:25" ht="12.5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2:25" ht="12.5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2:25" ht="12.5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2:25" ht="12.5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2:25" ht="12.5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2:25" ht="12.5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2:25" ht="12.5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2:25" ht="12.5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2:25" ht="12.5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2:25" ht="12.5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2:25" ht="12.5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2:25" ht="12.5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2:25" ht="12.5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2:25" ht="12.5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2:25" ht="12.5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2:25" ht="12.5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2:25" ht="12.5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2:25" ht="12.5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2:25" ht="12.5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2:25" ht="12.5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2:25" ht="12.5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2:25" ht="12.5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2:25" ht="12.5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2:25" ht="12.5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2:25" ht="12.5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2:25" ht="12.5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2:25" ht="12.5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2:25" ht="12.5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2:25" ht="12.5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2:25" ht="12.5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2:25" ht="12.5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2:25" ht="12.5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2:25" ht="12.5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2:25" ht="12.5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2:25" ht="12.5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2:25" ht="12.5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2:25" ht="12.5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2:25" ht="12.5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2:25" ht="12.5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2:25" ht="12.5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2:25" ht="12.5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2:25" ht="12.5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2:25" ht="12.5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2:25" ht="12.5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2:25" ht="12.5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2:25" ht="12.5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2:25" ht="12.5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2:25" ht="12.5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2:25" ht="12.5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2:25" ht="12.5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2:25" ht="12.5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2:25" ht="12.5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2:25" ht="12.5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2:25" ht="12.5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2:25" ht="12.5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2:25" ht="12.5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2:25" ht="12.5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2:25" ht="12.5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2:25" ht="12.5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2:25" ht="12.5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2:25" ht="12.5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2:25" ht="12.5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2:25" ht="12.5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2:25" ht="12.5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2:25" ht="12.5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2:25" ht="12.5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2:25" ht="12.5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2:25" ht="12.5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2:25" ht="12.5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2:25" ht="12.5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2:25" ht="12.5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2:25" ht="12.5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2:25" ht="12.5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2:25" ht="12.5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2:25" ht="12.5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2:25" ht="12.5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2:25" ht="12.5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2:25" ht="12.5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2:25" ht="12.5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2:25" ht="12.5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2:25" ht="12.5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2:25" ht="12.5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2:25" ht="12.5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2:25" ht="12.5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2:25" ht="12.5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2:25" ht="12.5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2:25" ht="12.5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2:25" ht="12.5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2:25" ht="12.5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2:25" ht="12.5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2:25" ht="12.5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2:25" ht="12.5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2:25" ht="12.5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2:25" ht="12.5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2:25" ht="12.5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2:25" ht="12.5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2:25" ht="12.5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2:25" ht="12.5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2:25" ht="12.5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2:25" ht="12.5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2:25" ht="12.5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2:25" ht="12.5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2:25" ht="12.5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2:25" ht="12.5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2:25" ht="12.5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2:25" ht="12.5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2:25" ht="12.5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2:25" ht="12.5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2:25" ht="12.5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2:25" ht="12.5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2:25" ht="12.5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2:25" ht="12.5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2:25" ht="12.5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2:25" ht="12.5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2:25" ht="12.5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2:25" ht="12.5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2:25" ht="12.5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2:25" ht="12.5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2:25" ht="12.5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2:25" ht="12.5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2:25" ht="12.5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2:25" ht="12.5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2:25" ht="12.5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2:25" ht="12.5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2:25" ht="12.5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2:25" ht="12.5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2:25" ht="12.5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2:25" ht="12.5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2:25" ht="12.5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2:25" ht="12.5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2:25" ht="12.5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2:25" ht="12.5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2:25" ht="12.5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2:25" ht="12.5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2:25" ht="12.5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2:25" ht="12.5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2:25" ht="12.5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2:25" ht="12.5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2:25" ht="12.5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2:25" ht="12.5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2:25" ht="12.5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2:25" ht="12.5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2:25" ht="12.5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2:25" ht="12.5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2:25" ht="12.5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2:25" ht="12.5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2:25" ht="12.5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2:25" ht="12.5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2:25" ht="12.5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2:25" ht="12.5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2:25" ht="12.5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2:25" ht="12.5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2:25" ht="12.5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2:25" ht="12.5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2:25" ht="12.5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2:25" ht="12.5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2:25" ht="12.5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2:25" ht="12.5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2:25" ht="12.5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2:25" ht="12.5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2:25" ht="12.5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2:25" ht="12.5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2:25" ht="12.5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2:25" ht="12.5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2:25" ht="12.5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2:25" ht="12.5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2:25" ht="12.5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2:25" ht="12.5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2:25" ht="12.5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2:25" ht="12.5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2:25" ht="12.5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2:25" ht="12.5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2:25" ht="12.5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2:25" ht="12.5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2:25" ht="12.5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2:25" ht="12.5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2:25" ht="12.5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2:25" ht="12.5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2:25" ht="12.5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2:25" ht="12.5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2:25" ht="12.5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2:25" ht="12.5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2:25" ht="12.5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2:25" ht="12.5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2:25" ht="12.5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2:25" ht="12.5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2:25" ht="12.5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2:25" ht="12.5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2:25" ht="12.5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2:25" ht="12.5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2:25" ht="12.5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2:25" ht="12.5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2:25" ht="12.5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2:25" ht="12.5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2:25" ht="12.5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2:25" ht="12.5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2:25" ht="12.5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2:25" ht="12.5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2:25" ht="12.5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2:25" ht="12.5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2:25" ht="12.5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2:25" ht="12.5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2:25" ht="12.5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2:25" ht="12.5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2:25" ht="12.5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2:25" ht="12.5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2:25" ht="12.5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2:25" ht="12.5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2:25" ht="12.5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2:25" ht="12.5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2:25" ht="12.5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2:25" ht="12.5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2:25" ht="12.5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2:25" ht="12.5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2:25" ht="12.5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2:25" ht="12.5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2:25" ht="12.5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2:25" ht="12.5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2:25" ht="12.5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2:25" ht="12.5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2:25" ht="12.5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2:25" ht="12.5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2:25" ht="12.5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2:25" ht="12.5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2:25" ht="12.5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2:25" ht="12.5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2:25" ht="12.5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2:25" ht="12.5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2:25" ht="12.5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2:25" ht="12.5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2:25" ht="12.5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2:25" ht="12.5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2:25" ht="12.5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2:25" ht="12.5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2:25" ht="12.5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2:25" ht="12.5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2:25" ht="12.5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2:25" ht="12.5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2:25" ht="12.5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2:25" ht="12.5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2:25" ht="12.5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2:25" ht="12.5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2:25" ht="12.5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2:25" ht="12.5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2:25" ht="12.5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2:25" ht="12.5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2:25" ht="12.5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2:25" ht="12.5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2:25" ht="12.5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2:25" ht="12.5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2:25" ht="12.5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2:25" ht="12.5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2:25" ht="12.5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2:25" ht="12.5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2:25" ht="12.5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2:25" ht="12.5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2:25" ht="12.5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2:25" ht="12.5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2:25" ht="12.5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2:25" ht="12.5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2:25" ht="12.5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2:25" ht="12.5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2:25" ht="12.5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2:25" ht="12.5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2:25" ht="12.5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2:25" ht="12.5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2:25" ht="12.5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2:25" ht="12.5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2:25" ht="12.5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2:25" ht="12.5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2:25" ht="12.5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2:25" ht="12.5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2:25" ht="12.5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2:25" ht="12.5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2:25" ht="12.5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2:25" ht="12.5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2:25" ht="12.5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2:25" ht="12.5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2:25" ht="12.5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2:25" ht="12.5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2:25" ht="12.5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2:25" ht="12.5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2:25" ht="12.5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2:25" ht="12.5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2:25" ht="12.5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2:25" ht="12.5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2:25" ht="12.5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2:25" ht="12.5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2:25" ht="12.5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2:25" ht="12.5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2:25" ht="12.5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2:25" ht="12.5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2:25" ht="12.5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2:25" ht="12.5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2:25" ht="12.5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2:25" ht="12.5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2:25" ht="12.5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2:25" ht="12.5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2:25" ht="12.5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2:25" ht="12.5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2:25" ht="12.5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2:25" ht="12.5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2:25" ht="12.5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2:25" ht="12.5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2:25" ht="12.5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2:25" ht="12.5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2:25" ht="12.5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2:25" ht="12.5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2:25" ht="12.5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2:25" ht="12.5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2:25" ht="12.5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2:25" ht="12.5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2:25" ht="12.5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2:25" ht="12.5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2:25" ht="12.5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2:25" ht="12.5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2:25" ht="12.5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2:25" ht="12.5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2:25" ht="12.5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2:25" ht="12.5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2:25" ht="12.5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2:25" ht="12.5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2:25" ht="12.5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2:25" ht="12.5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2:25" ht="12.5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2:25" ht="12.5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2:25" ht="12.5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2:25" ht="12.5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2:25" ht="12.5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2:25" ht="12.5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2:25" ht="12.5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2:25" ht="12.5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2:25" ht="12.5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2:25" ht="12.5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2:25" ht="12.5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2:25" ht="12.5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2:25" ht="12.5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2:25" ht="12.5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2:25" ht="12.5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2:25" ht="12.5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2:25" ht="12.5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2:25" ht="12.5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2:25" ht="12.5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2:25" ht="12.5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2:25" ht="12.5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2:25" ht="12.5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2:25" ht="12.5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2:25" ht="12.5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2:25" ht="12.5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2:25" ht="12.5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2:25" ht="12.5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2:25" ht="12.5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2:25" ht="12.5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2:25" ht="12.5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2:25" ht="12.5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2:25" ht="12.5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2:25" ht="12.5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2:25" ht="12.5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2:25" ht="12.5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2:25" ht="12.5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2:25" ht="12.5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2:25" ht="12.5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2:25" ht="12.5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2:25" ht="12.5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2:25" ht="12.5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2:25" ht="12.5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2:25" ht="12.5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2:25" ht="12.5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2:25" ht="12.5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2:25" ht="12.5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2:25" ht="12.5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2:25" ht="12.5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2:25" ht="12.5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2:25" ht="12.5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2:25" ht="12.5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2:25" ht="12.5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2:25" ht="12.5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2:25" ht="12.5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2:25" ht="12.5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2:25" ht="12.5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2:25" ht="12.5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2:25" ht="12.5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2:25" ht="12.5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2:25" ht="12.5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2:25" ht="12.5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2:25" ht="12.5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2:25" ht="12.5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2:25" ht="12.5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2:25" ht="12.5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2:25" ht="12.5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2:25" ht="12.5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2:25" ht="12.5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2:25" ht="12.5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2:25" ht="12.5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2:25" ht="12.5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2:25" ht="12.5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2:25" ht="12.5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2:25" ht="12.5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2:25" ht="12.5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2:25" ht="12.5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2:25" ht="12.5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2:25" ht="12.5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2:25" ht="12.5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2:25" ht="12.5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2:25" ht="12.5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2:25" ht="12.5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2:25" ht="12.5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2:25" ht="12.5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2:25" ht="12.5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2:25" ht="12.5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2:25" ht="12.5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2:25" ht="12.5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2:25" ht="12.5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2:25" ht="12.5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2:25" ht="12.5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2:25" ht="12.5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2:25" ht="12.5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2:25" ht="12.5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2:25" ht="12.5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2:25" ht="12.5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2:25" ht="12.5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2:25" ht="12.5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2:25" ht="12.5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2:25" ht="12.5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2:25" ht="12.5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2:25" ht="12.5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2:25" ht="12.5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2:25" ht="12.5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2:25" ht="12.5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2:25" ht="12.5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2:25" ht="12.5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2:25" ht="12.5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2:25" ht="12.5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2:25" ht="12.5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2:25" ht="12.5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2:25" ht="12.5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2:25" ht="12.5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2:25" ht="12.5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2:25" ht="12.5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2:25" ht="12.5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2:25" ht="12.5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2:25" ht="12.5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2:25" ht="12.5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2:25" ht="12.5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2:25" ht="12.5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2:25" ht="12.5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2:25" ht="12.5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2:25" ht="12.5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2:25" ht="12.5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2:25" ht="12.5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2:25" ht="12.5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2:25" ht="12.5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2:25" ht="12.5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2:25" ht="12.5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2:25" ht="12.5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2:25" ht="12.5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2:25" ht="12.5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2:25" ht="12.5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2:25" ht="12.5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2:25" ht="12.5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2:25" ht="12.5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2:25" ht="12.5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2:25" ht="12.5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2:25" ht="12.5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2:25" ht="12.5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2:25" ht="12.5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2:25" ht="12.5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2:25" ht="12.5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2:25" ht="12.5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2:25" ht="12.5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2:25" ht="12.5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2:25" ht="12.5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2:25" ht="12.5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2:25" ht="12.5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2:25" ht="12.5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2:25" ht="12.5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2:25" ht="12.5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2:25" ht="12.5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2:25" ht="12.5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2:25" ht="12.5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2:25" ht="12.5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2:25" ht="12.5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2:25" ht="12.5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2:25" ht="12.5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2:25" ht="12.5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2:25" ht="12.5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2:25" ht="12.5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2:25" ht="12.5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2:25" ht="12.5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2:25" ht="12.5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2:25" ht="12.5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2:25" ht="12.5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2:25" ht="12.5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2:25" ht="12.5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2:25" ht="12.5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2:25" ht="12.5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2:25" ht="12.5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2:25" ht="12.5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2:25" ht="12.5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2:25" ht="12.5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2:25" ht="12.5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2:25" ht="12.5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2:25" ht="12.5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2:25" ht="12.5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2:25" ht="12.5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2:25" ht="12.5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2:25" ht="12.5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2:25" ht="12.5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2:25" ht="12.5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2:25" ht="12.5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2:25" ht="12.5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2:25" ht="12.5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2:25" ht="12.5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2:25" ht="12.5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2:25" ht="12.5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2:25" ht="12.5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2:25" ht="12.5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2:25" ht="12.5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2:25" ht="12.5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2:25" ht="12.5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2:25" ht="12.5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2:25" ht="12.5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2:25" ht="12.5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2:25" ht="12.5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2:25" ht="12.5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2:25" ht="12.5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2:25" ht="12.5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2:25" ht="12.5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2:25" ht="12.5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2:25" ht="12.5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2:25" ht="12.5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2:25" ht="12.5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2:25" ht="12.5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2:25" ht="12.5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2:25" ht="12.5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2:25" ht="12.5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2:25" ht="12.5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2:25" ht="12.5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2:25" ht="12.5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2:25" ht="12.5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2:25" ht="12.5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2:25" ht="12.5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2:25" ht="12.5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2:25" ht="12.5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2:25" ht="12.5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2:25" ht="12.5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2:25" ht="12.5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2:25" ht="12.5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2:25" ht="12.5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2:25" ht="12.5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2:25" ht="12.5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2:25" ht="12.5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2:25" ht="12.5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2:25" ht="12.5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2:25" ht="12.5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2:25" ht="12.5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2:25" ht="12.5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2:25" ht="12.5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2:25" ht="12.5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2:25" ht="12.5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2:25" ht="12.5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2:25" ht="12.5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2:25" ht="12.5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2:25" ht="12.5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2:25" ht="12.5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2:25" ht="12.5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2:25" ht="12.5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2:25" ht="12.5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2:25" ht="12.5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2:25" ht="12.5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2:25" ht="12.5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2:25" ht="12.5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2:25" ht="12.5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2:25" ht="12.5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2:25" ht="12.5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2:25" ht="12.5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2:25" ht="12.5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2:25" ht="12.5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2:25" ht="12.5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2:25" ht="12.5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2:25" ht="12.5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2:25" ht="12.5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2:25" ht="12.5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2:25" ht="12.5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2:25" ht="12.5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2:25" ht="12.5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2:25" ht="12.5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2:25" ht="12.5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2:25" ht="12.5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2:25" ht="12.5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2:25" ht="12.5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2:25" ht="12.5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2:25" ht="12.5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2:25" ht="12.5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2:25" ht="12.5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2:25" ht="12.5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2:25" ht="12.5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2:25" ht="12.5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2:25" ht="12.5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2:25" ht="12.5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2:25" ht="12.5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2:25" ht="12.5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2:25" ht="12.5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2:25" ht="12.5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2:25" ht="12.5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2:25" ht="12.5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2:25" ht="12.5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2:25" ht="12.5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2:25" ht="12.5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2:25" ht="12.5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2:25" ht="12.5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2:25" ht="12.5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2:25" ht="12.5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2:25" ht="12.5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2:25" ht="12.5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2:25" ht="12.5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2:25" ht="12.5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2:25" ht="12.5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2:25" ht="12.5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2:25" ht="12.5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2:25" ht="12.5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2:25" ht="12.5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2:25" ht="12.5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2:25" ht="12.5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2:25" ht="12.5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2:25" ht="12.5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2:25" ht="12.5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2:25" ht="12.5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2:25" ht="12.5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2:25" ht="12.5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2:25" ht="12.5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2:25" ht="12.5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2:25" ht="12.5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2:25" ht="12.5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2:25" ht="12.5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2:25" ht="12.5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2:25" ht="12.5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2:25" ht="12.5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2:25" ht="12.5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2:25" ht="12.5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2:25" ht="12.5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2:25" ht="12.5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2:25" ht="12.5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2:25" ht="12.5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2:25" ht="12.5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2:25" ht="12.5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2:25" ht="12.5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2:25" ht="12.5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2:25" ht="12.5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2:25" ht="12.5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2:25" ht="12.5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2:25" ht="12.5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2:25" ht="12.5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2:25" ht="12.5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2:25" ht="12.5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2:25" ht="12.5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2:25" ht="12.5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2:25" ht="12.5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2:25" ht="12.5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2:25" ht="12.5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2:25" ht="12.5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2:25" ht="12.5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2:25" ht="12.5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2:25" ht="12.5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2:25" ht="12.5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2:25" ht="12.5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2:25" ht="12.5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2:25" ht="12.5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2:25" ht="12.5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2:25" ht="12.5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2:25" ht="12.5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2:25" ht="12.5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2:25" ht="12.5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2:25" ht="12.5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2:25" ht="12.5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2:25" ht="12.5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2:25" ht="12.5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2:25" ht="12.5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2:25" ht="12.5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2:25" ht="12.5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2:25" ht="12.5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2:25" ht="12.5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2:25" ht="12.5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2:25" ht="12.5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2:25" ht="12.5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2:25" ht="12.5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2:25" ht="12.5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2:25" ht="12.5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2:25" ht="12.5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2:25" ht="12.5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2:25" ht="12.5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2:25" ht="12.5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2:25" ht="12.5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2:25" ht="12.5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2:25" ht="12.5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2:25" ht="12.5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2:25" ht="12.5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2:25" ht="12.5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2:25" ht="12.5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2:25" ht="12.5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2:25" ht="12.5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2:25" ht="12.5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2:25" ht="12.5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2:25" ht="12.5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2:25" ht="12.5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2:25" ht="12.5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2:25" ht="12.5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2:25" ht="12.5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2:25" ht="12.5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2:25" ht="12.5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2:25" ht="12.5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2:25" ht="12.5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2:25" ht="12.5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2:25" ht="12.5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2:25" ht="12.5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2:25" ht="12.5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2:25" ht="12.5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2:25" ht="12.5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2:25" ht="12.5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2:25" ht="12.5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2:25" ht="12.5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2:25" ht="12.5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2:25" ht="12.5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2:25" ht="12.5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2:25" ht="12.5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2:25" ht="12.5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2:25" ht="12.5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2:25" ht="12.5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2:25" ht="12.5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2:25" ht="12.5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2:25" ht="12.5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2:25" ht="12.5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2:25" ht="12.5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2:25" ht="12.5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2:25" ht="12.5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2:25" ht="12.5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2:25" ht="12.5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2:25" ht="12.5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2:25" ht="12.5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2:25" ht="12.5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2:25" ht="12.5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2:25" ht="12.5" x14ac:dyDescent="0.2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2:25" ht="12.5" x14ac:dyDescent="0.2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2:25" ht="12.5" x14ac:dyDescent="0.2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</sheetData>
  <mergeCells count="1">
    <mergeCell ref="B2:G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0AB94-6333-4125-9BE7-31612B517750}">
  <dimension ref="B1:D8"/>
  <sheetViews>
    <sheetView showGridLines="0" workbookViewId="0">
      <selection activeCell="B9" sqref="B9"/>
    </sheetView>
  </sheetViews>
  <sheetFormatPr baseColWidth="10" defaultRowHeight="12.5" x14ac:dyDescent="0.25"/>
  <cols>
    <col min="1" max="1" width="5.08984375" customWidth="1"/>
    <col min="2" max="2" width="25.7265625" customWidth="1"/>
    <col min="3" max="4" width="13.6328125" customWidth="1"/>
  </cols>
  <sheetData>
    <row r="1" spans="2:4" ht="13" x14ac:dyDescent="0.3">
      <c r="B1" s="61"/>
    </row>
    <row r="2" spans="2:4" ht="21.5" customHeight="1" x14ac:dyDescent="0.25">
      <c r="B2" s="126" t="s">
        <v>130</v>
      </c>
      <c r="C2" s="127"/>
      <c r="D2" s="127"/>
    </row>
    <row r="3" spans="2:4" ht="25" customHeight="1" x14ac:dyDescent="0.25">
      <c r="B3" s="88"/>
      <c r="C3" s="92">
        <v>2024</v>
      </c>
      <c r="D3" s="88">
        <v>2025</v>
      </c>
    </row>
    <row r="4" spans="2:4" ht="25" customHeight="1" x14ac:dyDescent="0.25">
      <c r="B4" s="85" t="s">
        <v>125</v>
      </c>
      <c r="C4" s="91">
        <v>3018159</v>
      </c>
      <c r="D4" s="102">
        <v>3158827</v>
      </c>
    </row>
    <row r="5" spans="2:4" s="70" customFormat="1" ht="25" customHeight="1" x14ac:dyDescent="0.25">
      <c r="B5" s="97" t="s">
        <v>126</v>
      </c>
      <c r="C5" s="117">
        <v>351513</v>
      </c>
      <c r="D5" s="118">
        <v>277763</v>
      </c>
    </row>
    <row r="6" spans="2:4" s="70" customFormat="1" ht="25" customHeight="1" x14ac:dyDescent="0.25">
      <c r="B6" s="98" t="s">
        <v>127</v>
      </c>
      <c r="C6" s="119">
        <v>1374530</v>
      </c>
      <c r="D6" s="120">
        <v>1558080</v>
      </c>
    </row>
    <row r="7" spans="2:4" s="70" customFormat="1" ht="25" customHeight="1" x14ac:dyDescent="0.25">
      <c r="B7" s="97" t="s">
        <v>128</v>
      </c>
      <c r="C7" s="117">
        <v>49</v>
      </c>
      <c r="D7" s="118">
        <v>49</v>
      </c>
    </row>
    <row r="8" spans="2:4" s="70" customFormat="1" ht="25" customHeight="1" x14ac:dyDescent="0.25">
      <c r="B8" s="98" t="s">
        <v>129</v>
      </c>
      <c r="C8" s="119">
        <v>1292067</v>
      </c>
      <c r="D8" s="120">
        <v>1322984</v>
      </c>
    </row>
  </sheetData>
  <mergeCells count="1">
    <mergeCell ref="B2:D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08283-1F69-4F24-9244-8D04D48E2BE9}">
  <dimension ref="B2:F49"/>
  <sheetViews>
    <sheetView showGridLines="0" tabSelected="1" workbookViewId="0">
      <selection activeCell="B50" sqref="B50"/>
    </sheetView>
  </sheetViews>
  <sheetFormatPr baseColWidth="10" defaultColWidth="8.7265625" defaultRowHeight="12.5" x14ac:dyDescent="0.25"/>
  <cols>
    <col min="1" max="1" width="5.08984375" customWidth="1"/>
    <col min="2" max="2" width="23.6328125" customWidth="1"/>
    <col min="3" max="6" width="20.6328125" customWidth="1"/>
    <col min="7" max="11" width="13.6328125" customWidth="1"/>
  </cols>
  <sheetData>
    <row r="2" spans="2:3" ht="21.5" customHeight="1" x14ac:dyDescent="0.25">
      <c r="B2" s="137" t="s">
        <v>63</v>
      </c>
      <c r="C2" s="138"/>
    </row>
    <row r="3" spans="2:3" ht="15" customHeight="1" x14ac:dyDescent="0.25">
      <c r="B3" s="99" t="s">
        <v>64</v>
      </c>
      <c r="C3" s="136">
        <v>2025</v>
      </c>
    </row>
    <row r="4" spans="2:3" ht="15" customHeight="1" x14ac:dyDescent="0.25">
      <c r="B4" s="130" t="s">
        <v>65</v>
      </c>
      <c r="C4" s="128">
        <v>216.2</v>
      </c>
    </row>
    <row r="5" spans="2:3" ht="15" customHeight="1" x14ac:dyDescent="0.25">
      <c r="B5" s="131" t="s">
        <v>66</v>
      </c>
      <c r="C5" s="129">
        <v>22.85</v>
      </c>
    </row>
    <row r="6" spans="2:3" ht="15" customHeight="1" x14ac:dyDescent="0.25">
      <c r="B6" s="130" t="s">
        <v>67</v>
      </c>
      <c r="C6" s="128">
        <v>21.09</v>
      </c>
    </row>
    <row r="8" spans="2:3" ht="15.5" x14ac:dyDescent="0.25">
      <c r="B8" s="80"/>
    </row>
    <row r="9" spans="2:3" ht="21.5" customHeight="1" x14ac:dyDescent="0.25">
      <c r="B9" s="137" t="s">
        <v>68</v>
      </c>
      <c r="C9" s="138"/>
    </row>
    <row r="10" spans="2:3" ht="25" customHeight="1" x14ac:dyDescent="0.25">
      <c r="B10" s="88" t="s">
        <v>132</v>
      </c>
      <c r="C10" s="92">
        <v>2025</v>
      </c>
    </row>
    <row r="11" spans="2:3" ht="25" customHeight="1" x14ac:dyDescent="0.25">
      <c r="B11" s="143" t="s">
        <v>69</v>
      </c>
      <c r="C11" s="91">
        <v>139808491</v>
      </c>
    </row>
    <row r="12" spans="2:3" ht="25" customHeight="1" x14ac:dyDescent="0.25">
      <c r="B12" s="144" t="s">
        <v>70</v>
      </c>
      <c r="C12" s="90">
        <v>126812059</v>
      </c>
    </row>
    <row r="13" spans="2:3" ht="25" customHeight="1" x14ac:dyDescent="0.25">
      <c r="B13" s="143" t="s">
        <v>71</v>
      </c>
      <c r="C13" s="91">
        <v>-42000026</v>
      </c>
    </row>
    <row r="14" spans="2:3" ht="25" customHeight="1" x14ac:dyDescent="0.25">
      <c r="B14" s="144" t="s">
        <v>72</v>
      </c>
      <c r="C14" s="90">
        <v>224620524</v>
      </c>
    </row>
    <row r="15" spans="2:3" ht="25" customHeight="1" x14ac:dyDescent="0.25">
      <c r="B15" s="143" t="s">
        <v>73</v>
      </c>
      <c r="C15" s="108">
        <v>0.3</v>
      </c>
    </row>
    <row r="17" spans="2:6" ht="15.5" x14ac:dyDescent="0.25">
      <c r="B17" s="80"/>
      <c r="C17" s="81"/>
    </row>
    <row r="18" spans="2:6" ht="21.5" customHeight="1" x14ac:dyDescent="0.25">
      <c r="B18" s="141" t="s">
        <v>74</v>
      </c>
      <c r="C18" s="142" t="s">
        <v>75</v>
      </c>
      <c r="D18" s="142" t="s">
        <v>131</v>
      </c>
      <c r="E18" s="142" t="s">
        <v>76</v>
      </c>
      <c r="F18" s="142" t="s">
        <v>77</v>
      </c>
    </row>
    <row r="19" spans="2:6" x14ac:dyDescent="0.25">
      <c r="B19" s="99">
        <v>50</v>
      </c>
      <c r="C19" s="139">
        <v>40315</v>
      </c>
      <c r="D19" s="140">
        <v>1.480945</v>
      </c>
      <c r="E19" s="136" t="s">
        <v>78</v>
      </c>
      <c r="F19" s="99">
        <v>2009</v>
      </c>
    </row>
    <row r="20" spans="2:6" x14ac:dyDescent="0.25">
      <c r="B20" s="89">
        <v>51</v>
      </c>
      <c r="C20" s="133">
        <v>40504</v>
      </c>
      <c r="D20" s="135">
        <v>5.4138000000000002</v>
      </c>
      <c r="E20" s="91" t="s">
        <v>79</v>
      </c>
      <c r="F20" s="89">
        <v>2010</v>
      </c>
    </row>
    <row r="21" spans="2:6" x14ac:dyDescent="0.25">
      <c r="B21" s="88">
        <v>52</v>
      </c>
      <c r="C21" s="132">
        <v>40686</v>
      </c>
      <c r="D21" s="134">
        <v>11.5579</v>
      </c>
      <c r="E21" s="92" t="s">
        <v>78</v>
      </c>
      <c r="F21" s="88">
        <v>2010</v>
      </c>
    </row>
    <row r="22" spans="2:6" x14ac:dyDescent="0.25">
      <c r="B22" s="89">
        <v>53</v>
      </c>
      <c r="C22" s="133">
        <v>40870</v>
      </c>
      <c r="D22" s="135">
        <v>5.5984999999999996</v>
      </c>
      <c r="E22" s="91" t="s">
        <v>79</v>
      </c>
      <c r="F22" s="89">
        <v>2011</v>
      </c>
    </row>
    <row r="23" spans="2:6" x14ac:dyDescent="0.25">
      <c r="B23" s="88">
        <v>54</v>
      </c>
      <c r="C23" s="132">
        <v>41052</v>
      </c>
      <c r="D23" s="134">
        <v>12.620150000000001</v>
      </c>
      <c r="E23" s="92" t="s">
        <v>78</v>
      </c>
      <c r="F23" s="88">
        <v>2011</v>
      </c>
    </row>
    <row r="24" spans="2:6" x14ac:dyDescent="0.25">
      <c r="B24" s="89">
        <v>55</v>
      </c>
      <c r="C24" s="133">
        <v>41226</v>
      </c>
      <c r="D24" s="135">
        <v>5.7945000000000002</v>
      </c>
      <c r="E24" s="91" t="s">
        <v>79</v>
      </c>
      <c r="F24" s="89">
        <v>2012</v>
      </c>
    </row>
    <row r="25" spans="2:6" x14ac:dyDescent="0.25">
      <c r="B25" s="88">
        <v>56</v>
      </c>
      <c r="C25" s="132">
        <v>41416</v>
      </c>
      <c r="D25" s="134">
        <v>14.024139999999999</v>
      </c>
      <c r="E25" s="92" t="s">
        <v>78</v>
      </c>
      <c r="F25" s="88">
        <v>2012</v>
      </c>
    </row>
    <row r="26" spans="2:6" x14ac:dyDescent="0.25">
      <c r="B26" s="89">
        <v>57</v>
      </c>
      <c r="C26" s="133">
        <v>41653</v>
      </c>
      <c r="D26" s="135">
        <v>6.0468000000000002</v>
      </c>
      <c r="E26" s="91" t="s">
        <v>79</v>
      </c>
      <c r="F26" s="89">
        <v>2013</v>
      </c>
    </row>
    <row r="27" spans="2:6" x14ac:dyDescent="0.25">
      <c r="B27" s="88">
        <v>58</v>
      </c>
      <c r="C27" s="132">
        <v>41785</v>
      </c>
      <c r="D27" s="134">
        <v>13.021050000000001</v>
      </c>
      <c r="E27" s="92" t="s">
        <v>78</v>
      </c>
      <c r="F27" s="88">
        <v>2013</v>
      </c>
    </row>
    <row r="28" spans="2:6" x14ac:dyDescent="0.25">
      <c r="B28" s="89">
        <v>59</v>
      </c>
      <c r="C28" s="133">
        <v>42017</v>
      </c>
      <c r="D28" s="135">
        <v>6.35</v>
      </c>
      <c r="E28" s="91" t="s">
        <v>79</v>
      </c>
      <c r="F28" s="89">
        <v>2014</v>
      </c>
    </row>
    <row r="29" spans="2:6" x14ac:dyDescent="0.25">
      <c r="B29" s="88">
        <v>60</v>
      </c>
      <c r="C29" s="132">
        <v>42150</v>
      </c>
      <c r="D29" s="134">
        <v>13.166700000000001</v>
      </c>
      <c r="E29" s="92" t="s">
        <v>78</v>
      </c>
      <c r="F29" s="88">
        <v>2014</v>
      </c>
    </row>
    <row r="30" spans="2:6" x14ac:dyDescent="0.25">
      <c r="B30" s="89">
        <v>61</v>
      </c>
      <c r="C30" s="133">
        <v>42382</v>
      </c>
      <c r="D30" s="135">
        <v>6.6294000000000004</v>
      </c>
      <c r="E30" s="91" t="s">
        <v>79</v>
      </c>
      <c r="F30" s="89">
        <v>2015</v>
      </c>
    </row>
    <row r="31" spans="2:6" x14ac:dyDescent="0.25">
      <c r="B31" s="88">
        <v>62</v>
      </c>
      <c r="C31" s="132">
        <v>42515</v>
      </c>
      <c r="D31" s="134">
        <v>14.453900000000001</v>
      </c>
      <c r="E31" s="92" t="s">
        <v>78</v>
      </c>
      <c r="F31" s="88">
        <v>2015</v>
      </c>
    </row>
    <row r="32" spans="2:6" x14ac:dyDescent="0.25">
      <c r="B32" s="89">
        <v>63</v>
      </c>
      <c r="C32" s="133">
        <v>42753</v>
      </c>
      <c r="D32" s="135">
        <v>6.8613999999999997</v>
      </c>
      <c r="E32" s="91" t="s">
        <v>79</v>
      </c>
      <c r="F32" s="89">
        <v>2016</v>
      </c>
    </row>
    <row r="33" spans="2:6" x14ac:dyDescent="0.25">
      <c r="B33" s="88">
        <v>64</v>
      </c>
      <c r="C33" s="132">
        <v>42877</v>
      </c>
      <c r="D33" s="134">
        <v>15.257</v>
      </c>
      <c r="E33" s="92" t="s">
        <v>78</v>
      </c>
      <c r="F33" s="88">
        <v>2016</v>
      </c>
    </row>
    <row r="34" spans="2:6" x14ac:dyDescent="0.25">
      <c r="B34" s="89">
        <v>65</v>
      </c>
      <c r="C34" s="133">
        <v>43124</v>
      </c>
      <c r="D34" s="135">
        <v>6.8613999999999997</v>
      </c>
      <c r="E34" s="91" t="s">
        <v>79</v>
      </c>
      <c r="F34" s="89">
        <v>2017</v>
      </c>
    </row>
    <row r="35" spans="2:6" x14ac:dyDescent="0.25">
      <c r="B35" s="88">
        <v>66</v>
      </c>
      <c r="C35" s="132">
        <v>43244</v>
      </c>
      <c r="D35" s="134">
        <v>15.64</v>
      </c>
      <c r="E35" s="92" t="s">
        <v>78</v>
      </c>
      <c r="F35" s="88">
        <v>2017</v>
      </c>
    </row>
    <row r="36" spans="2:6" x14ac:dyDescent="0.25">
      <c r="B36" s="89">
        <v>67</v>
      </c>
      <c r="C36" s="133">
        <v>43487</v>
      </c>
      <c r="D36" s="135">
        <v>7.0639000000000003</v>
      </c>
      <c r="E36" s="91" t="s">
        <v>79</v>
      </c>
      <c r="F36" s="89">
        <v>2018</v>
      </c>
    </row>
    <row r="37" spans="2:6" x14ac:dyDescent="0.25">
      <c r="B37" s="88">
        <v>68</v>
      </c>
      <c r="C37" s="132">
        <v>43608</v>
      </c>
      <c r="D37" s="134">
        <v>14.647399999999999</v>
      </c>
      <c r="E37" s="92" t="s">
        <v>78</v>
      </c>
      <c r="F37" s="88">
        <v>2018</v>
      </c>
    </row>
    <row r="38" spans="2:6" x14ac:dyDescent="0.25">
      <c r="B38" s="89">
        <v>69</v>
      </c>
      <c r="C38" s="133">
        <v>43850</v>
      </c>
      <c r="D38" s="135">
        <v>7.2615999999999996</v>
      </c>
      <c r="E38" s="91" t="s">
        <v>79</v>
      </c>
      <c r="F38" s="89">
        <v>2019</v>
      </c>
    </row>
    <row r="39" spans="2:6" x14ac:dyDescent="0.25">
      <c r="B39" s="88">
        <v>70</v>
      </c>
      <c r="C39" s="132">
        <v>44180</v>
      </c>
      <c r="D39" s="134">
        <v>10.59</v>
      </c>
      <c r="E39" s="92" t="s">
        <v>79</v>
      </c>
      <c r="F39" s="88">
        <v>2020</v>
      </c>
    </row>
    <row r="40" spans="2:6" x14ac:dyDescent="0.25">
      <c r="B40" s="89">
        <v>71</v>
      </c>
      <c r="C40" s="133">
        <v>44334</v>
      </c>
      <c r="D40" s="135">
        <v>10.65236</v>
      </c>
      <c r="E40" s="91" t="s">
        <v>78</v>
      </c>
      <c r="F40" s="89">
        <v>2020</v>
      </c>
    </row>
    <row r="41" spans="2:6" x14ac:dyDescent="0.25">
      <c r="B41" s="88">
        <v>72</v>
      </c>
      <c r="C41" s="132">
        <v>44508</v>
      </c>
      <c r="D41" s="134">
        <v>6.5370999999999997</v>
      </c>
      <c r="E41" s="92" t="s">
        <v>79</v>
      </c>
      <c r="F41" s="88">
        <v>2021</v>
      </c>
    </row>
    <row r="42" spans="2:6" x14ac:dyDescent="0.25">
      <c r="B42" s="89">
        <v>73</v>
      </c>
      <c r="C42" s="133">
        <v>44649</v>
      </c>
      <c r="D42" s="135">
        <v>7.0273399999999997</v>
      </c>
      <c r="E42" s="91" t="s">
        <v>78</v>
      </c>
      <c r="F42" s="89">
        <v>2021</v>
      </c>
    </row>
    <row r="43" spans="2:6" x14ac:dyDescent="0.25">
      <c r="B43" s="88">
        <v>74</v>
      </c>
      <c r="C43" s="132">
        <v>44911</v>
      </c>
      <c r="D43" s="134">
        <v>5.7199299999999997</v>
      </c>
      <c r="E43" s="92" t="s">
        <v>79</v>
      </c>
      <c r="F43" s="88">
        <v>2022</v>
      </c>
    </row>
    <row r="44" spans="2:6" x14ac:dyDescent="0.25">
      <c r="B44" s="89">
        <v>75</v>
      </c>
      <c r="C44" s="133">
        <v>45044</v>
      </c>
      <c r="D44" s="135">
        <v>8.2119599999999995</v>
      </c>
      <c r="E44" s="91" t="s">
        <v>78</v>
      </c>
      <c r="F44" s="89">
        <v>2022</v>
      </c>
    </row>
    <row r="45" spans="2:6" x14ac:dyDescent="0.25">
      <c r="B45" s="88">
        <v>76</v>
      </c>
      <c r="C45" s="132">
        <v>45275</v>
      </c>
      <c r="D45" s="134">
        <v>6.5370499999999998</v>
      </c>
      <c r="E45" s="92" t="s">
        <v>79</v>
      </c>
      <c r="F45" s="88">
        <v>2023</v>
      </c>
    </row>
    <row r="46" spans="2:6" x14ac:dyDescent="0.25">
      <c r="B46" s="89">
        <v>77</v>
      </c>
      <c r="C46" s="133">
        <v>45429</v>
      </c>
      <c r="D46" s="135">
        <v>14.46954</v>
      </c>
      <c r="E46" s="91" t="s">
        <v>78</v>
      </c>
      <c r="F46" s="89">
        <v>2023</v>
      </c>
    </row>
    <row r="47" spans="2:6" x14ac:dyDescent="0.25">
      <c r="B47" s="88">
        <v>78</v>
      </c>
      <c r="C47" s="132">
        <v>45667</v>
      </c>
      <c r="D47" s="134">
        <v>6.3</v>
      </c>
      <c r="E47" s="92" t="s">
        <v>79</v>
      </c>
      <c r="F47" s="88">
        <v>2024</v>
      </c>
    </row>
    <row r="48" spans="2:6" x14ac:dyDescent="0.25">
      <c r="B48" s="89">
        <v>79</v>
      </c>
      <c r="C48" s="133">
        <v>45775</v>
      </c>
      <c r="D48" s="135">
        <v>7.9224600000000001</v>
      </c>
      <c r="E48" s="91" t="s">
        <v>78</v>
      </c>
      <c r="F48" s="89">
        <v>2024</v>
      </c>
    </row>
    <row r="49" spans="2:6" x14ac:dyDescent="0.25">
      <c r="B49" s="88">
        <v>80</v>
      </c>
      <c r="C49" s="132">
        <v>45993</v>
      </c>
      <c r="D49" s="134">
        <v>6.8639099999999997</v>
      </c>
      <c r="E49" s="92" t="s">
        <v>79</v>
      </c>
      <c r="F49" s="88">
        <v>2025</v>
      </c>
    </row>
  </sheetData>
  <mergeCells count="2">
    <mergeCell ref="B2:C2"/>
    <mergeCell ref="B9:C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/>
  </sheetPr>
  <dimension ref="A1:Z14"/>
  <sheetViews>
    <sheetView showGridLines="0" zoomScaleNormal="100" workbookViewId="0">
      <selection activeCell="S50" sqref="S50"/>
    </sheetView>
  </sheetViews>
  <sheetFormatPr baseColWidth="10" defaultColWidth="8.54296875" defaultRowHeight="12.5" x14ac:dyDescent="0.25"/>
  <cols>
    <col min="1" max="1" width="11.453125" customWidth="1"/>
    <col min="2" max="2" width="43.54296875" customWidth="1"/>
    <col min="3" max="3" width="27.54296875" customWidth="1"/>
    <col min="4" max="4" width="25.453125" customWidth="1"/>
  </cols>
  <sheetData>
    <row r="1" spans="1:26" x14ac:dyDescent="0.25">
      <c r="A1" s="31" t="s">
        <v>80</v>
      </c>
      <c r="C1" s="32" t="s">
        <v>81</v>
      </c>
    </row>
    <row r="3" spans="1:26" ht="29.25" customHeight="1" x14ac:dyDescent="0.25">
      <c r="A3" s="2"/>
      <c r="B3" s="22" t="s">
        <v>82</v>
      </c>
      <c r="C3" s="22">
        <v>2023</v>
      </c>
      <c r="D3" s="22">
        <v>2024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4"/>
    </row>
    <row r="4" spans="1:26" ht="29.25" customHeight="1" x14ac:dyDescent="0.25">
      <c r="A4" s="34" t="s">
        <v>83</v>
      </c>
      <c r="B4" s="23" t="s">
        <v>84</v>
      </c>
      <c r="C4" s="7">
        <v>193595280</v>
      </c>
      <c r="D4" s="7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4"/>
    </row>
    <row r="5" spans="1:26" ht="29.25" customHeight="1" x14ac:dyDescent="0.25">
      <c r="A5" s="34"/>
      <c r="B5" s="24" t="s">
        <v>85</v>
      </c>
      <c r="C5" s="9">
        <v>0</v>
      </c>
      <c r="D5" s="9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4"/>
    </row>
    <row r="6" spans="1:26" ht="29.25" customHeight="1" x14ac:dyDescent="0.25">
      <c r="A6" s="34" t="s">
        <v>86</v>
      </c>
      <c r="B6" s="23" t="s">
        <v>87</v>
      </c>
      <c r="C6" s="7">
        <v>331178760</v>
      </c>
      <c r="D6" s="7">
        <v>301789346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4"/>
    </row>
    <row r="7" spans="1:26" ht="29.25" customHeight="1" x14ac:dyDescent="0.25">
      <c r="A7" s="2"/>
      <c r="B7" s="24" t="s">
        <v>88</v>
      </c>
      <c r="C7" s="9">
        <v>0</v>
      </c>
      <c r="D7" s="9"/>
      <c r="E7" s="11"/>
      <c r="F7" s="1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4"/>
    </row>
    <row r="8" spans="1:26" ht="29.25" customHeight="1" x14ac:dyDescent="0.25">
      <c r="A8" s="2"/>
      <c r="B8" s="8" t="s">
        <v>89</v>
      </c>
      <c r="C8" s="35">
        <f>SUM(C4:C7)</f>
        <v>524774040</v>
      </c>
      <c r="D8" s="35">
        <f>SUM(D4:D7)</f>
        <v>301789346</v>
      </c>
      <c r="E8" s="11"/>
      <c r="F8" s="11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4"/>
    </row>
    <row r="9" spans="1:26" ht="25.5" customHeight="1" x14ac:dyDescent="0.25">
      <c r="A9" s="1"/>
      <c r="B9" s="1"/>
      <c r="C9" s="10"/>
      <c r="D9" s="10"/>
      <c r="E9" s="10"/>
      <c r="F9" s="10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3"/>
      <c r="X9" s="3"/>
      <c r="Y9" s="3"/>
      <c r="Z9" s="4"/>
    </row>
    <row r="10" spans="1:26" ht="25.5" customHeight="1" x14ac:dyDescent="0.25">
      <c r="A10" s="1"/>
      <c r="B10" s="29" t="s">
        <v>90</v>
      </c>
      <c r="C10" s="22" t="s">
        <v>91</v>
      </c>
      <c r="E10" s="10"/>
      <c r="F10" s="10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3"/>
      <c r="X10" s="3"/>
      <c r="Y10" s="3"/>
      <c r="Z10" s="4"/>
    </row>
    <row r="11" spans="1:26" ht="24.75" customHeight="1" x14ac:dyDescent="0.25">
      <c r="A11" s="1"/>
      <c r="B11" s="23"/>
      <c r="C11" s="6"/>
      <c r="E11" s="10"/>
      <c r="F11" s="10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3"/>
      <c r="Z11" s="4"/>
    </row>
    <row r="12" spans="1:26" x14ac:dyDescent="0.25">
      <c r="A12" s="1"/>
      <c r="B12" s="28"/>
      <c r="C12" s="2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6" x14ac:dyDescent="0.25">
      <c r="A13" s="1"/>
      <c r="B13" s="27"/>
      <c r="C13" s="26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6" x14ac:dyDescent="0.25">
      <c r="A14" s="1"/>
      <c r="B14" s="28"/>
      <c r="C14" s="2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854583-e8b9-4690-a1a2-eb7ab5550522">
      <Terms xmlns="http://schemas.microsoft.com/office/infopath/2007/PartnerControls"/>
    </lcf76f155ced4ddcb4097134ff3c332f>
    <TaxCatchAll xmlns="4880f26e-43d7-45dc-b588-b82ad3ecb4a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60CE2B3409D34D9F9D51ACAC6DCB36" ma:contentTypeVersion="20" ma:contentTypeDescription="Create a new document." ma:contentTypeScope="" ma:versionID="8caa66ca9f12f2dca169ea7d0fafbd15">
  <xsd:schema xmlns:xsd="http://www.w3.org/2001/XMLSchema" xmlns:xs="http://www.w3.org/2001/XMLSchema" xmlns:p="http://schemas.microsoft.com/office/2006/metadata/properties" xmlns:ns2="f0854583-e8b9-4690-a1a2-eb7ab5550522" xmlns:ns3="c16cb336-8bab-44e3-abdb-1a235abbc4fd" xmlns:ns4="4880f26e-43d7-45dc-b588-b82ad3ecb4a6" targetNamespace="http://schemas.microsoft.com/office/2006/metadata/properties" ma:root="true" ma:fieldsID="ab36190c810c581f8ae9620030b9b622" ns2:_="" ns3:_="" ns4:_="">
    <xsd:import namespace="f0854583-e8b9-4690-a1a2-eb7ab5550522"/>
    <xsd:import namespace="c16cb336-8bab-44e3-abdb-1a235abbc4fd"/>
    <xsd:import namespace="4880f26e-43d7-45dc-b588-b82ad3ecb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854583-e8b9-4690-a1a2-eb7ab55505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2499140-3370-47ba-a799-a18fa0be8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6cb336-8bab-44e3-abdb-1a235abbc4fd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80f26e-43d7-45dc-b588-b82ad3ecb4a6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8c244b9-ef79-4b3c-bf81-5fc818ddf54f}" ma:internalName="TaxCatchAll" ma:showField="CatchAllData" ma:web="c16cb336-8bab-44e3-abdb-1a235abbc4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A12AD8-BB0B-4B12-A965-8A5BF3473900}">
  <ds:schemaRefs>
    <ds:schemaRef ds:uri="http://schemas.microsoft.com/office/2006/metadata/properties"/>
    <ds:schemaRef ds:uri="http://schemas.microsoft.com/office/infopath/2007/PartnerControls"/>
    <ds:schemaRef ds:uri="f0854583-e8b9-4690-a1a2-eb7ab5550522"/>
    <ds:schemaRef ds:uri="4880f26e-43d7-45dc-b588-b82ad3ecb4a6"/>
  </ds:schemaRefs>
</ds:datastoreItem>
</file>

<file path=customXml/itemProps2.xml><?xml version="1.0" encoding="utf-8"?>
<ds:datastoreItem xmlns:ds="http://schemas.openxmlformats.org/officeDocument/2006/customXml" ds:itemID="{785E1E73-4388-4D40-BE00-C06B3C3E24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AA09BB-2767-4C6F-AC30-34137E21E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854583-e8b9-4690-a1a2-eb7ab5550522"/>
    <ds:schemaRef ds:uri="c16cb336-8bab-44e3-abdb-1a235abbc4fd"/>
    <ds:schemaRef ds:uri="4880f26e-43d7-45dc-b588-b82ad3ecb4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Contexto del negocio</vt:lpstr>
      <vt:lpstr>EBITDA</vt:lpstr>
      <vt:lpstr>Valor económico generado</vt:lpstr>
      <vt:lpstr>Inversiones en 2025</vt:lpstr>
      <vt:lpstr>Inversiones comprometidas</vt:lpstr>
      <vt:lpstr>Calificaciones Extrafin</vt:lpstr>
      <vt:lpstr>Indicadores financieros</vt:lpstr>
      <vt:lpstr>Política de dividendos</vt:lpstr>
      <vt:lpstr>Contribuciones públicas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Calderón</dc:creator>
  <cp:keywords/>
  <dc:description/>
  <cp:lastModifiedBy>Javiera Isidora Viscaya Jaña</cp:lastModifiedBy>
  <cp:revision/>
  <dcterms:created xsi:type="dcterms:W3CDTF">2024-06-06T15:55:57Z</dcterms:created>
  <dcterms:modified xsi:type="dcterms:W3CDTF">2026-03-26T21:20:46Z</dcterms:modified>
  <cp:category/>
  <cp:contentStatus/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0x0101000D60CE2B3409D34D9F9D51ACAC6DCB36</vt:lpwstr>
  </op:property>
  <op:property fmtid="{D5CDD505-2E9C-101B-9397-08002B2CF9AE}" pid="3" name="MediaServiceImageTags">
    <vt:lpwstr/>
  </op:property>
  <op:property fmtid="{D5CDD505-2E9C-101B-9397-08002B2CF9AE}" pid="4" name="KriptosClassAi">
    <vt:lpwstr>1-Uso Interno</vt:lpwstr>
  </op:property>
</op:Properties>
</file>